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rvfile\Souteze\VS\7969B - Velké Meziříčí - MŠ Lhotky\2. ZD\"/>
    </mc:Choice>
  </mc:AlternateContent>
  <xr:revisionPtr revIDLastSave="0" documentId="13_ncr:1_{DA7B99B4-F878-4538-875A-18A44FCA1B72}" xr6:coauthVersionLast="47" xr6:coauthVersionMax="47" xr10:uidLastSave="{00000000-0000-0000-0000-000000000000}"/>
  <bookViews>
    <workbookView xWindow="-120" yWindow="-120" windowWidth="29040" windowHeight="15840" tabRatio="937" activeTab="1" xr2:uid="{00000000-000D-0000-FFFF-FFFF00000000}"/>
  </bookViews>
  <sheets>
    <sheet name="Pokyny pro vyplnění" sheetId="11" r:id="rId1"/>
    <sheet name="Stavba celkem" sheetId="13" r:id="rId2"/>
    <sheet name="VzorPolozky" sheetId="10" state="hidden" r:id="rId3"/>
    <sheet name="Krycí list SO 01 stavební část" sheetId="35" r:id="rId4"/>
    <sheet name="VV SO 01 stavební část" sheetId="34" r:id="rId5"/>
    <sheet name="Krycí list SO 01 TZB" sheetId="27" r:id="rId6"/>
    <sheet name="VV SO 01 TZB" sheetId="26" r:id="rId7"/>
    <sheet name="SO 01 Elektro" sheetId="25" r:id="rId8"/>
    <sheet name="Krycí list SO 02" sheetId="33" r:id="rId9"/>
    <sheet name="VV SO 02" sheetId="32" r:id="rId10"/>
    <sheet name="Krycí list SO 03+04+05" sheetId="31" r:id="rId11"/>
    <sheet name="VV SO 03+04+05" sheetId="30" r:id="rId12"/>
  </sheets>
  <definedNames>
    <definedName name="_xlnm._FilterDatabase" localSheetId="6" hidden="1">'VV SO 01 TZB'!$A$12:$K$77</definedName>
    <definedName name="CelkemDPHVypocet" localSheetId="3">'Krycí list SO 01 stavební část'!$H$40</definedName>
    <definedName name="CelkemDPHVypocet" localSheetId="8">'Krycí list SO 02'!$H$40</definedName>
    <definedName name="CelkemDPHVypocet" localSheetId="10">'Krycí list SO 03+04+05'!$H$40</definedName>
    <definedName name="CelkemDPHVypocet" localSheetId="1">'Stavba celkem'!$H$41</definedName>
    <definedName name="CenaCelkem" localSheetId="3">'Krycí list SO 01 stavební část'!$G$29</definedName>
    <definedName name="CenaCelkem" localSheetId="8">'Krycí list SO 02'!$G$29</definedName>
    <definedName name="CenaCelkem" localSheetId="10">'Krycí list SO 03+04+05'!$G$29</definedName>
    <definedName name="CenaCelkem" localSheetId="1">'Stavba celkem'!$G$30</definedName>
    <definedName name="CenaCelkem">#REF!</definedName>
    <definedName name="CenaCelkemBezDPH" localSheetId="3">'Krycí list SO 01 stavební část'!$G$28</definedName>
    <definedName name="CenaCelkemBezDPH" localSheetId="8">'Krycí list SO 02'!$G$28</definedName>
    <definedName name="CenaCelkemBezDPH" localSheetId="10">'Krycí list SO 03+04+05'!$G$28</definedName>
    <definedName name="CenaCelkemBezDPH" localSheetId="1">'Stavba celkem'!$G$29</definedName>
    <definedName name="CenaCelkemBezDPH">#REF!</definedName>
    <definedName name="CenaCelkemVypocet" localSheetId="3">'Krycí list SO 01 stavební část'!$I$40</definedName>
    <definedName name="CenaCelkemVypocet" localSheetId="8">'Krycí list SO 02'!$I$40</definedName>
    <definedName name="CenaCelkemVypocet" localSheetId="10">'Krycí list SO 03+04+05'!$I$40</definedName>
    <definedName name="CenaCelkemVypocet" localSheetId="1">'Stavba celkem'!$I$41</definedName>
    <definedName name="cisloobjektu" localSheetId="3">'Krycí list SO 01 stavební část'!$C$3</definedName>
    <definedName name="cisloobjektu" localSheetId="8">'Krycí list SO 02'!$C$3</definedName>
    <definedName name="cisloobjektu" localSheetId="10">'Krycí list SO 03+04+05'!$C$3</definedName>
    <definedName name="cisloobjektu" localSheetId="1">'Stavba celkem'!$C$3</definedName>
    <definedName name="cisloobjektu">#REF!</definedName>
    <definedName name="CisloRozpoctu">#REF!</definedName>
    <definedName name="CisloStavby" localSheetId="3">'Krycí list SO 01 stavební část'!$C$2</definedName>
    <definedName name="CisloStavby" localSheetId="8">'Krycí list SO 02'!$C$2</definedName>
    <definedName name="CisloStavby" localSheetId="10">'Krycí list SO 03+04+05'!$C$2</definedName>
    <definedName name="CisloStavby" localSheetId="1">'Stavba celkem'!$C$2</definedName>
    <definedName name="cislostavby">#REF!</definedName>
    <definedName name="CisloStavebnihoRozpoctu" localSheetId="3">'Krycí list SO 01 stavební část'!$D$4</definedName>
    <definedName name="CisloStavebnihoRozpoctu" localSheetId="8">'Krycí list SO 02'!$D$4</definedName>
    <definedName name="CisloStavebnihoRozpoctu" localSheetId="10">'Krycí list SO 03+04+05'!$D$4</definedName>
    <definedName name="CisloStavebnihoRozpoctu" localSheetId="1">'Stavba celkem'!$D$4</definedName>
    <definedName name="CisloStavebnihoRozpoctu">#REF!</definedName>
    <definedName name="dadresa" localSheetId="3">'Krycí list SO 01 stavební část'!$D$12:$G$12</definedName>
    <definedName name="dadresa" localSheetId="8">'Krycí list SO 02'!$D$12:$G$12</definedName>
    <definedName name="dadresa" localSheetId="10">'Krycí list SO 03+04+05'!$D$12:$G$12</definedName>
    <definedName name="dadresa" localSheetId="1">'Stavba celkem'!$D$12:$G$12</definedName>
    <definedName name="dadresa">#REF!</definedName>
    <definedName name="DIČ" localSheetId="3">'Krycí list SO 01 stavební část'!$I$12</definedName>
    <definedName name="DIČ" localSheetId="8">'Krycí list SO 02'!$I$12</definedName>
    <definedName name="DIČ" localSheetId="10">'Krycí list SO 03+04+05'!$I$12</definedName>
    <definedName name="DIČ" localSheetId="1">'Stavba celkem'!$I$12</definedName>
    <definedName name="dmisto" localSheetId="3">'Krycí list SO 01 stavební část'!$D$13:$G$13</definedName>
    <definedName name="dmisto" localSheetId="8">'Krycí list SO 02'!$D$13:$G$13</definedName>
    <definedName name="dmisto" localSheetId="10">'Krycí list SO 03+04+05'!$D$13:$G$13</definedName>
    <definedName name="dmisto" localSheetId="1">'Stavba celkem'!$D$13:$G$13</definedName>
    <definedName name="dmisto">#REF!</definedName>
    <definedName name="DPHSni" localSheetId="3">'Krycí list SO 01 stavební část'!$G$24</definedName>
    <definedName name="DPHSni" localSheetId="8">'Krycí list SO 02'!$G$24</definedName>
    <definedName name="DPHSni" localSheetId="10">'Krycí list SO 03+04+05'!$G$24</definedName>
    <definedName name="DPHSni" localSheetId="1">'Stavba celkem'!$G$25</definedName>
    <definedName name="DPHSni" localSheetId="4">#REF!</definedName>
    <definedName name="DPHSni" localSheetId="9">#REF!</definedName>
    <definedName name="DPHSni" localSheetId="11">#REF!</definedName>
    <definedName name="DPHSni">#REF!</definedName>
    <definedName name="DPHZakl" localSheetId="3">'Krycí list SO 01 stavební část'!$G$26</definedName>
    <definedName name="DPHZakl" localSheetId="8">'Krycí list SO 02'!$G$26</definedName>
    <definedName name="DPHZakl" localSheetId="10">'Krycí list SO 03+04+05'!$G$26</definedName>
    <definedName name="DPHZakl" localSheetId="1">'Stavba celkem'!$G$27</definedName>
    <definedName name="DPHZakl" localSheetId="4">#REF!</definedName>
    <definedName name="DPHZakl" localSheetId="9">#REF!</definedName>
    <definedName name="DPHZakl" localSheetId="11">#REF!</definedName>
    <definedName name="DPHZakl">#REF!</definedName>
    <definedName name="dpsc" localSheetId="3">'Krycí list SO 01 stavební část'!$C$13</definedName>
    <definedName name="dpsc" localSheetId="8">'Krycí list SO 02'!$C$13</definedName>
    <definedName name="dpsc" localSheetId="10">'Krycí list SO 03+04+05'!$C$13</definedName>
    <definedName name="dpsc" localSheetId="1">'Stavba celkem'!$C$13</definedName>
    <definedName name="IČO" localSheetId="3">'Krycí list SO 01 stavební část'!$I$11</definedName>
    <definedName name="IČO" localSheetId="8">'Krycí list SO 02'!$I$11</definedName>
    <definedName name="IČO" localSheetId="10">'Krycí list SO 03+04+05'!$I$11</definedName>
    <definedName name="IČO" localSheetId="1">'Stavba celkem'!$I$11</definedName>
    <definedName name="Mena" localSheetId="3">'Krycí list SO 01 stavební část'!$J$29</definedName>
    <definedName name="Mena" localSheetId="8">'Krycí list SO 02'!$J$29</definedName>
    <definedName name="Mena" localSheetId="10">'Krycí list SO 03+04+05'!$J$29</definedName>
    <definedName name="Mena" localSheetId="1">'Stavba celkem'!$J$30</definedName>
    <definedName name="Mena" localSheetId="4">#REF!</definedName>
    <definedName name="Mena" localSheetId="9">#REF!</definedName>
    <definedName name="Mena" localSheetId="11">#REF!</definedName>
    <definedName name="Mena">#REF!</definedName>
    <definedName name="MistoStavby" localSheetId="3">'Krycí list SO 01 stavební část'!$D$4</definedName>
    <definedName name="MistoStavby" localSheetId="8">'Krycí list SO 02'!$D$4</definedName>
    <definedName name="MistoStavby" localSheetId="10">'Krycí list SO 03+04+05'!$D$4</definedName>
    <definedName name="MistoStavby" localSheetId="1">'Stavba celkem'!$D$4</definedName>
    <definedName name="MistoStavby">#REF!</definedName>
    <definedName name="nazevobjektu" localSheetId="3">'Krycí list SO 01 stavební část'!$D$3</definedName>
    <definedName name="nazevobjektu" localSheetId="8">'Krycí list SO 02'!$D$3</definedName>
    <definedName name="nazevobjektu" localSheetId="10">'Krycí list SO 03+04+05'!$D$3</definedName>
    <definedName name="nazevobjektu" localSheetId="1">'Stavba celkem'!$D$3</definedName>
    <definedName name="nazevobjektu">#REF!</definedName>
    <definedName name="NazevRozpoctu">#REF!</definedName>
    <definedName name="NazevStavby" localSheetId="3">'Krycí list SO 01 stavební část'!$D$2</definedName>
    <definedName name="NazevStavby" localSheetId="8">'Krycí list SO 02'!$D$2</definedName>
    <definedName name="NazevStavby" localSheetId="10">'Krycí list SO 03+04+05'!$D$2</definedName>
    <definedName name="NazevStavby" localSheetId="1">'Stavba celkem'!$D$2</definedName>
    <definedName name="nazevstavby">#REF!</definedName>
    <definedName name="NazevStavebnihoRozpoctu" localSheetId="3">'Krycí list SO 01 stavební část'!$E$4</definedName>
    <definedName name="NazevStavebnihoRozpoctu" localSheetId="8">'Krycí list SO 02'!$E$4</definedName>
    <definedName name="NazevStavebnihoRozpoctu" localSheetId="10">'Krycí list SO 03+04+05'!$E$4</definedName>
    <definedName name="NazevStavebnihoRozpoctu" localSheetId="1">'Stavba celkem'!$E$4</definedName>
    <definedName name="NazevStavebnihoRozpoctu">#REF!</definedName>
    <definedName name="oadresa" localSheetId="3">'Krycí list SO 01 stavební část'!$D$6</definedName>
    <definedName name="oadresa" localSheetId="8">'Krycí list SO 02'!$D$6</definedName>
    <definedName name="oadresa" localSheetId="10">'Krycí list SO 03+04+05'!$D$6</definedName>
    <definedName name="oadresa" localSheetId="1">'Stavba celkem'!$D$6</definedName>
    <definedName name="oadresa">#REF!</definedName>
    <definedName name="Objednatel" localSheetId="3">'Krycí list SO 01 stavební část'!$D$5</definedName>
    <definedName name="Objednatel" localSheetId="8">'Krycí list SO 02'!$D$5</definedName>
    <definedName name="Objednatel" localSheetId="10">'Krycí list SO 03+04+05'!$D$5</definedName>
    <definedName name="Objednatel" localSheetId="1">'Stavba celkem'!$D$5</definedName>
    <definedName name="Objekt" localSheetId="3">'Krycí list SO 01 stavební část'!$B$38</definedName>
    <definedName name="Objekt" localSheetId="8">'Krycí list SO 02'!$B$38</definedName>
    <definedName name="Objekt" localSheetId="10">'Krycí list SO 03+04+05'!$B$38</definedName>
    <definedName name="Objekt" localSheetId="1">'Stavba celkem'!$B$39</definedName>
    <definedName name="_xlnm.Print_Area" localSheetId="3">'Krycí list SO 01 stavební část'!$A$1:$J$76</definedName>
    <definedName name="_xlnm.Print_Area" localSheetId="8">'Krycí list SO 02'!$A$1:$J$63</definedName>
    <definedName name="_xlnm.Print_Area" localSheetId="10">'Krycí list SO 03+04+05'!$A$1:$J$54</definedName>
    <definedName name="_xlnm.Print_Area" localSheetId="7">'SO 01 Elektro'!$A$1:$G$321</definedName>
    <definedName name="_xlnm.Print_Area" localSheetId="1">'Stavba celkem'!$A$1:$J$43</definedName>
    <definedName name="_xlnm.Print_Area" localSheetId="4">'VV SO 01 stavební část'!$A$1:$U$313</definedName>
    <definedName name="_xlnm.Print_Area" localSheetId="9">'VV SO 02'!$A$1:$U$147</definedName>
    <definedName name="_xlnm.Print_Area" localSheetId="11">'VV SO 03+04+05'!$A$1:$U$63</definedName>
    <definedName name="odic" localSheetId="3">'Krycí list SO 01 stavební část'!$I$6</definedName>
    <definedName name="odic" localSheetId="8">'Krycí list SO 02'!$I$6</definedName>
    <definedName name="odic" localSheetId="10">'Krycí list SO 03+04+05'!$I$6</definedName>
    <definedName name="odic" localSheetId="1">'Stavba celkem'!$I$6</definedName>
    <definedName name="oico" localSheetId="3">'Krycí list SO 01 stavební část'!$I$5</definedName>
    <definedName name="oico" localSheetId="8">'Krycí list SO 02'!$I$5</definedName>
    <definedName name="oico" localSheetId="10">'Krycí list SO 03+04+05'!$I$5</definedName>
    <definedName name="oico" localSheetId="1">'Stavba celkem'!$I$5</definedName>
    <definedName name="omisto" localSheetId="3">'Krycí list SO 01 stavební část'!$D$7</definedName>
    <definedName name="omisto" localSheetId="8">'Krycí list SO 02'!$D$7</definedName>
    <definedName name="omisto" localSheetId="10">'Krycí list SO 03+04+05'!$D$7</definedName>
    <definedName name="omisto" localSheetId="1">'Stavba celkem'!$D$7</definedName>
    <definedName name="onazev" localSheetId="3">'Krycí list SO 01 stavební část'!$D$6</definedName>
    <definedName name="onazev" localSheetId="8">'Krycí list SO 02'!$D$6</definedName>
    <definedName name="onazev" localSheetId="10">'Krycí list SO 03+04+05'!$D$6</definedName>
    <definedName name="onazev" localSheetId="1">'Stavba celkem'!$D$6</definedName>
    <definedName name="opsc" localSheetId="3">'Krycí list SO 01 stavební část'!$C$7</definedName>
    <definedName name="opsc" localSheetId="8">'Krycí list SO 02'!$C$7</definedName>
    <definedName name="opsc" localSheetId="10">'Krycí list SO 03+04+05'!$C$7</definedName>
    <definedName name="opsc" localSheetId="1">'Stavba celkem'!$C$7</definedName>
    <definedName name="padresa" localSheetId="3">'Krycí list SO 01 stavební část'!$D$9</definedName>
    <definedName name="padresa" localSheetId="8">'Krycí list SO 02'!$D$9</definedName>
    <definedName name="padresa" localSheetId="10">'Krycí list SO 03+04+05'!$D$9</definedName>
    <definedName name="padresa" localSheetId="1">'Stavba celkem'!$D$9</definedName>
    <definedName name="padresa">#REF!</definedName>
    <definedName name="pdic" localSheetId="3">'Krycí list SO 01 stavební část'!$I$9</definedName>
    <definedName name="pdic" localSheetId="8">'Krycí list SO 02'!$I$9</definedName>
    <definedName name="pdic" localSheetId="10">'Krycí list SO 03+04+05'!$I$9</definedName>
    <definedName name="pdic" localSheetId="1">'Stavba celkem'!$I$9</definedName>
    <definedName name="pdic">#REF!</definedName>
    <definedName name="pico" localSheetId="3">'Krycí list SO 01 stavební část'!$I$8</definedName>
    <definedName name="pico" localSheetId="8">'Krycí list SO 02'!$I$8</definedName>
    <definedName name="pico" localSheetId="10">'Krycí list SO 03+04+05'!$I$8</definedName>
    <definedName name="pico" localSheetId="1">'Stavba celkem'!$I$8</definedName>
    <definedName name="pico">#REF!</definedName>
    <definedName name="pmisto" localSheetId="3">'Krycí list SO 01 stavební část'!$D$10</definedName>
    <definedName name="pmisto" localSheetId="8">'Krycí list SO 02'!$D$10</definedName>
    <definedName name="pmisto" localSheetId="10">'Krycí list SO 03+04+05'!$D$10</definedName>
    <definedName name="pmisto" localSheetId="1">'Stavba celkem'!$D$10</definedName>
    <definedName name="pmisto">#REF!</definedName>
    <definedName name="PocetMJ">#REF!</definedName>
    <definedName name="PoptavkaID" localSheetId="3">'Krycí list SO 01 stavební část'!$A$1</definedName>
    <definedName name="PoptavkaID" localSheetId="8">'Krycí list SO 02'!$A$1</definedName>
    <definedName name="PoptavkaID" localSheetId="10">'Krycí list SO 03+04+05'!$A$1</definedName>
    <definedName name="PoptavkaID" localSheetId="1">'Stavba celkem'!$A$1</definedName>
    <definedName name="PoptavkaID">#REF!</definedName>
    <definedName name="pPSC" localSheetId="3">'Krycí list SO 01 stavební část'!$C$10</definedName>
    <definedName name="pPSC" localSheetId="8">'Krycí list SO 02'!$C$10</definedName>
    <definedName name="pPSC" localSheetId="10">'Krycí list SO 03+04+05'!$C$10</definedName>
    <definedName name="pPSC" localSheetId="1">'Stavba celkem'!$C$10</definedName>
    <definedName name="pPSC">#REF!</definedName>
    <definedName name="Projektant" localSheetId="3">'Krycí list SO 01 stavební část'!$D$8</definedName>
    <definedName name="Projektant" localSheetId="8">'Krycí list SO 02'!$D$8</definedName>
    <definedName name="Projektant" localSheetId="10">'Krycí list SO 03+04+05'!$D$8</definedName>
    <definedName name="Projektant" localSheetId="1">'Stavba celkem'!$D$8</definedName>
    <definedName name="Projektant">#REF!</definedName>
    <definedName name="SazbaDPH1" localSheetId="3">'Krycí list SO 01 stavební část'!$E$23</definedName>
    <definedName name="SazbaDPH1" localSheetId="8">'Krycí list SO 02'!$E$23</definedName>
    <definedName name="SazbaDPH1" localSheetId="10">'Krycí list SO 03+04+05'!$E$23</definedName>
    <definedName name="SazbaDPH1" localSheetId="1">'Stavba celkem'!$E$24</definedName>
    <definedName name="SazbaDPH1">#REF!</definedName>
    <definedName name="SazbaDPH2" localSheetId="3">'Krycí list SO 01 stavební část'!$E$25</definedName>
    <definedName name="SazbaDPH2" localSheetId="8">'Krycí list SO 02'!$E$25</definedName>
    <definedName name="SazbaDPH2" localSheetId="10">'Krycí list SO 03+04+05'!$E$25</definedName>
    <definedName name="SazbaDPH2" localSheetId="1">'Stavba celkem'!$E$26</definedName>
    <definedName name="SazbaDPH2">#REF!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orn_sum" localSheetId="5">#REF!</definedName>
    <definedName name="vorn_sum" localSheetId="6">#REF!</definedName>
    <definedName name="vorn_sum">#REF!</definedName>
    <definedName name="Vypracoval" localSheetId="3">'Krycí list SO 01 stavební část'!$D$14</definedName>
    <definedName name="Vypracoval" localSheetId="8">'Krycí list SO 02'!$D$14</definedName>
    <definedName name="Vypracoval" localSheetId="10">'Krycí list SO 03+04+05'!$D$14</definedName>
    <definedName name="Vypracoval" localSheetId="1">'Stavba celkem'!$D$14</definedName>
    <definedName name="Vypracoval">#REF!</definedName>
    <definedName name="Z_B7E7C763_C459_487D_8ABA_5CFDDFBD5A84_.wvu.Cols" localSheetId="3" hidden="1">'Krycí list SO 01 stavební část'!$A:$A</definedName>
    <definedName name="Z_B7E7C763_C459_487D_8ABA_5CFDDFBD5A84_.wvu.Cols" localSheetId="8" hidden="1">'Krycí list SO 02'!$A:$A</definedName>
    <definedName name="Z_B7E7C763_C459_487D_8ABA_5CFDDFBD5A84_.wvu.Cols" localSheetId="10" hidden="1">'Krycí list SO 03+04+05'!$A:$A</definedName>
    <definedName name="Z_B7E7C763_C459_487D_8ABA_5CFDDFBD5A84_.wvu.Cols" localSheetId="1" hidden="1">'Stavba celkem'!$A:$A</definedName>
    <definedName name="Z_B7E7C763_C459_487D_8ABA_5CFDDFBD5A84_.wvu.PrintArea" localSheetId="3" hidden="1">'Krycí list SO 01 stavební část'!$B$1:$J$36</definedName>
    <definedName name="Z_B7E7C763_C459_487D_8ABA_5CFDDFBD5A84_.wvu.PrintArea" localSheetId="8" hidden="1">'Krycí list SO 02'!$B$1:$J$36</definedName>
    <definedName name="Z_B7E7C763_C459_487D_8ABA_5CFDDFBD5A84_.wvu.PrintArea" localSheetId="10" hidden="1">'Krycí list SO 03+04+05'!$B$1:$J$36</definedName>
    <definedName name="Z_B7E7C763_C459_487D_8ABA_5CFDDFBD5A84_.wvu.PrintArea" localSheetId="1" hidden="1">'Stavba celkem'!$B$1:$J$37</definedName>
    <definedName name="ZakladDPHSni" localSheetId="3">'Krycí list SO 01 stavební část'!$G$23</definedName>
    <definedName name="ZakladDPHSni" localSheetId="8">'Krycí list SO 02'!$G$23</definedName>
    <definedName name="ZakladDPHSni" localSheetId="10">'Krycí list SO 03+04+05'!$G$23</definedName>
    <definedName name="ZakladDPHSni" localSheetId="1">'Stavba celkem'!$G$24</definedName>
    <definedName name="ZakladDPHSni" localSheetId="4">#REF!</definedName>
    <definedName name="ZakladDPHSni" localSheetId="9">#REF!</definedName>
    <definedName name="ZakladDPHSni" localSheetId="11">#REF!</definedName>
    <definedName name="ZakladDPHSni">#REF!</definedName>
    <definedName name="ZakladDPHSniVypocet" localSheetId="3">'Krycí list SO 01 stavební část'!$F$40</definedName>
    <definedName name="ZakladDPHSniVypocet" localSheetId="8">'Krycí list SO 02'!$F$40</definedName>
    <definedName name="ZakladDPHSniVypocet" localSheetId="10">'Krycí list SO 03+04+05'!$F$40</definedName>
    <definedName name="ZakladDPHSniVypocet" localSheetId="1">'Stavba celkem'!$F$41</definedName>
    <definedName name="ZakladDPHZakl" localSheetId="3">'Krycí list SO 01 stavební část'!$G$25</definedName>
    <definedName name="ZakladDPHZakl" localSheetId="8">'Krycí list SO 02'!$G$25</definedName>
    <definedName name="ZakladDPHZakl" localSheetId="10">'Krycí list SO 03+04+05'!$G$25</definedName>
    <definedName name="ZakladDPHZakl" localSheetId="1">'Stavba celkem'!$G$26</definedName>
    <definedName name="ZakladDPHZakl" localSheetId="4">#REF!</definedName>
    <definedName name="ZakladDPHZakl" localSheetId="9">#REF!</definedName>
    <definedName name="ZakladDPHZakl" localSheetId="11">#REF!</definedName>
    <definedName name="ZakladDPHZakl">#REF!</definedName>
    <definedName name="ZakladDPHZaklVypocet" localSheetId="3">'Krycí list SO 01 stavební část'!$G$40</definedName>
    <definedName name="ZakladDPHZaklVypocet" localSheetId="8">'Krycí list SO 02'!$G$40</definedName>
    <definedName name="ZakladDPHZaklVypocet" localSheetId="10">'Krycí list SO 03+04+05'!$G$40</definedName>
    <definedName name="ZakladDPHZaklVypocet" localSheetId="1">'Stavba celkem'!$G$41</definedName>
    <definedName name="ZaObjednatele" localSheetId="3">'Krycí list SO 01 stavební část'!$G$34</definedName>
    <definedName name="ZaObjednatele" localSheetId="8">'Krycí list SO 02'!$G$34</definedName>
    <definedName name="ZaObjednatele" localSheetId="10">'Krycí list SO 03+04+05'!$G$34</definedName>
    <definedName name="ZaObjednatele" localSheetId="1">'Stavba celkem'!$G$35</definedName>
    <definedName name="ZaObjednatele">#REF!</definedName>
    <definedName name="Zaokrouhleni" localSheetId="3">'Krycí list SO 01 stavební část'!$G$27</definedName>
    <definedName name="Zaokrouhleni" localSheetId="8">'Krycí list SO 02'!$G$27</definedName>
    <definedName name="Zaokrouhleni" localSheetId="10">'Krycí list SO 03+04+05'!$G$27</definedName>
    <definedName name="Zaokrouhleni" localSheetId="1">'Stavba celkem'!$G$28</definedName>
    <definedName name="Zaokrouhleni" localSheetId="4">#REF!</definedName>
    <definedName name="Zaokrouhleni" localSheetId="9">#REF!</definedName>
    <definedName name="Zaokrouhleni" localSheetId="11">#REF!</definedName>
    <definedName name="Zaokrouhleni">#REF!</definedName>
    <definedName name="ZaZhotovitele" localSheetId="3">'Krycí list SO 01 stavební část'!$D$34</definedName>
    <definedName name="ZaZhotovitele" localSheetId="8">'Krycí list SO 02'!$D$34</definedName>
    <definedName name="ZaZhotovitele" localSheetId="10">'Krycí list SO 03+04+05'!$D$34</definedName>
    <definedName name="ZaZhotovitele" localSheetId="1">'Stavba celkem'!$D$35</definedName>
    <definedName name="ZaZhotovitele">#REF!</definedName>
    <definedName name="Zhotovitel" localSheetId="3">'Krycí list SO 01 stavební část'!$D$11:$G$11</definedName>
    <definedName name="Zhotovitel" localSheetId="8">'Krycí list SO 02'!$D$11:$G$11</definedName>
    <definedName name="Zhotovitel" localSheetId="10">'Krycí list SO 03+04+05'!$D$11:$G$11</definedName>
    <definedName name="Zhotovitel" localSheetId="1">'Stavba celkem'!$D$11:$G$11</definedName>
    <definedName name="Zhotovitel">#REF!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35" l="1"/>
  <c r="G25" i="35" s="1"/>
  <c r="G38" i="35"/>
  <c r="F38" i="35"/>
  <c r="H32" i="35"/>
  <c r="J28" i="35"/>
  <c r="J27" i="35"/>
  <c r="J26" i="35"/>
  <c r="E26" i="35"/>
  <c r="J25" i="35"/>
  <c r="J24" i="35"/>
  <c r="E24" i="35"/>
  <c r="J23" i="35"/>
  <c r="I18" i="35"/>
  <c r="AC303" i="34"/>
  <c r="U301" i="34"/>
  <c r="Q301" i="34"/>
  <c r="O301" i="34"/>
  <c r="K301" i="34"/>
  <c r="I301" i="34"/>
  <c r="F301" i="34"/>
  <c r="G301" i="34" s="1"/>
  <c r="M301" i="34" s="1"/>
  <c r="U300" i="34"/>
  <c r="Q300" i="34"/>
  <c r="O300" i="34"/>
  <c r="K300" i="34"/>
  <c r="I300" i="34"/>
  <c r="F300" i="34"/>
  <c r="G300" i="34" s="1"/>
  <c r="M300" i="34" s="1"/>
  <c r="U299" i="34"/>
  <c r="Q299" i="34"/>
  <c r="O299" i="34"/>
  <c r="K299" i="34"/>
  <c r="I299" i="34"/>
  <c r="F299" i="34"/>
  <c r="G299" i="34" s="1"/>
  <c r="M299" i="34" s="1"/>
  <c r="U298" i="34"/>
  <c r="Q298" i="34"/>
  <c r="O298" i="34"/>
  <c r="K298" i="34"/>
  <c r="I298" i="34"/>
  <c r="F298" i="34"/>
  <c r="G298" i="34" s="1"/>
  <c r="M298" i="34" s="1"/>
  <c r="U297" i="34"/>
  <c r="Q297" i="34"/>
  <c r="O297" i="34"/>
  <c r="K297" i="34"/>
  <c r="I297" i="34"/>
  <c r="F297" i="34"/>
  <c r="G297" i="34" s="1"/>
  <c r="M297" i="34" s="1"/>
  <c r="U296" i="34"/>
  <c r="Q296" i="34"/>
  <c r="O296" i="34"/>
  <c r="K296" i="34"/>
  <c r="I296" i="34"/>
  <c r="G296" i="34"/>
  <c r="M296" i="34" s="1"/>
  <c r="U295" i="34"/>
  <c r="Q295" i="34"/>
  <c r="O295" i="34"/>
  <c r="K295" i="34"/>
  <c r="I295" i="34"/>
  <c r="F295" i="34"/>
  <c r="G295" i="34" s="1"/>
  <c r="U293" i="34"/>
  <c r="Q293" i="34"/>
  <c r="O293" i="34"/>
  <c r="K293" i="34"/>
  <c r="I293" i="34"/>
  <c r="G293" i="34"/>
  <c r="U284" i="34"/>
  <c r="Q284" i="34"/>
  <c r="O284" i="34"/>
  <c r="K284" i="34"/>
  <c r="I284" i="34"/>
  <c r="F284" i="34"/>
  <c r="G284" i="34" s="1"/>
  <c r="M284" i="34" s="1"/>
  <c r="U276" i="34"/>
  <c r="Q276" i="34"/>
  <c r="O276" i="34"/>
  <c r="K276" i="34"/>
  <c r="I276" i="34"/>
  <c r="F276" i="34"/>
  <c r="G276" i="34" s="1"/>
  <c r="U273" i="34"/>
  <c r="Q273" i="34"/>
  <c r="O273" i="34"/>
  <c r="K273" i="34"/>
  <c r="I273" i="34"/>
  <c r="F273" i="34"/>
  <c r="G273" i="34" s="1"/>
  <c r="M273" i="34" s="1"/>
  <c r="U268" i="34"/>
  <c r="Q268" i="34"/>
  <c r="O268" i="34"/>
  <c r="K268" i="34"/>
  <c r="I268" i="34"/>
  <c r="F268" i="34"/>
  <c r="G268" i="34" s="1"/>
  <c r="U266" i="34"/>
  <c r="Q266" i="34"/>
  <c r="O266" i="34"/>
  <c r="K266" i="34"/>
  <c r="I266" i="34"/>
  <c r="F266" i="34"/>
  <c r="G266" i="34" s="1"/>
  <c r="M266" i="34" s="1"/>
  <c r="U264" i="34"/>
  <c r="Q264" i="34"/>
  <c r="O264" i="34"/>
  <c r="K264" i="34"/>
  <c r="I264" i="34"/>
  <c r="F264" i="34"/>
  <c r="G264" i="34" s="1"/>
  <c r="M264" i="34" s="1"/>
  <c r="U262" i="34"/>
  <c r="Q262" i="34"/>
  <c r="O262" i="34"/>
  <c r="K262" i="34"/>
  <c r="I262" i="34"/>
  <c r="F262" i="34"/>
  <c r="G262" i="34" s="1"/>
  <c r="M262" i="34" s="1"/>
  <c r="U261" i="34"/>
  <c r="Q261" i="34"/>
  <c r="O261" i="34"/>
  <c r="K261" i="34"/>
  <c r="I261" i="34"/>
  <c r="F261" i="34"/>
  <c r="G261" i="34" s="1"/>
  <c r="M261" i="34" s="1"/>
  <c r="U257" i="34"/>
  <c r="Q257" i="34"/>
  <c r="O257" i="34"/>
  <c r="K257" i="34"/>
  <c r="I257" i="34"/>
  <c r="F257" i="34"/>
  <c r="G257" i="34" s="1"/>
  <c r="U255" i="34"/>
  <c r="Q255" i="34"/>
  <c r="O255" i="34"/>
  <c r="K255" i="34"/>
  <c r="I255" i="34"/>
  <c r="F255" i="34"/>
  <c r="G255" i="34" s="1"/>
  <c r="M255" i="34" s="1"/>
  <c r="U254" i="34"/>
  <c r="Q254" i="34"/>
  <c r="O254" i="34"/>
  <c r="K254" i="34"/>
  <c r="I254" i="34"/>
  <c r="F254" i="34"/>
  <c r="G254" i="34" s="1"/>
  <c r="M254" i="34" s="1"/>
  <c r="U251" i="34"/>
  <c r="Q251" i="34"/>
  <c r="O251" i="34"/>
  <c r="K251" i="34"/>
  <c r="I251" i="34"/>
  <c r="F251" i="34"/>
  <c r="G251" i="34" s="1"/>
  <c r="U249" i="34"/>
  <c r="Q249" i="34"/>
  <c r="O249" i="34"/>
  <c r="K249" i="34"/>
  <c r="I249" i="34"/>
  <c r="F249" i="34"/>
  <c r="G249" i="34" s="1"/>
  <c r="M249" i="34" s="1"/>
  <c r="U248" i="34"/>
  <c r="Q248" i="34"/>
  <c r="O248" i="34"/>
  <c r="K248" i="34"/>
  <c r="I248" i="34"/>
  <c r="F248" i="34"/>
  <c r="G248" i="34" s="1"/>
  <c r="M248" i="34" s="1"/>
  <c r="U247" i="34"/>
  <c r="Q247" i="34"/>
  <c r="O247" i="34"/>
  <c r="K247" i="34"/>
  <c r="I247" i="34"/>
  <c r="F247" i="34"/>
  <c r="G247" i="34" s="1"/>
  <c r="M247" i="34" s="1"/>
  <c r="U246" i="34"/>
  <c r="Q246" i="34"/>
  <c r="O246" i="34"/>
  <c r="K246" i="34"/>
  <c r="I246" i="34"/>
  <c r="F246" i="34"/>
  <c r="G246" i="34" s="1"/>
  <c r="M246" i="34" s="1"/>
  <c r="U245" i="34"/>
  <c r="Q245" i="34"/>
  <c r="O245" i="34"/>
  <c r="K245" i="34"/>
  <c r="I245" i="34"/>
  <c r="F245" i="34"/>
  <c r="G245" i="34" s="1"/>
  <c r="M245" i="34" s="1"/>
  <c r="U244" i="34"/>
  <c r="Q244" i="34"/>
  <c r="O244" i="34"/>
  <c r="K244" i="34"/>
  <c r="I244" i="34"/>
  <c r="F244" i="34"/>
  <c r="G244" i="34" s="1"/>
  <c r="M244" i="34" s="1"/>
  <c r="U243" i="34"/>
  <c r="Q243" i="34"/>
  <c r="O243" i="34"/>
  <c r="K243" i="34"/>
  <c r="I243" i="34"/>
  <c r="F243" i="34"/>
  <c r="G243" i="34" s="1"/>
  <c r="M243" i="34" s="1"/>
  <c r="U242" i="34"/>
  <c r="Q242" i="34"/>
  <c r="O242" i="34"/>
  <c r="K242" i="34"/>
  <c r="I242" i="34"/>
  <c r="F242" i="34"/>
  <c r="G242" i="34" s="1"/>
  <c r="M242" i="34" s="1"/>
  <c r="U241" i="34"/>
  <c r="Q241" i="34"/>
  <c r="O241" i="34"/>
  <c r="K241" i="34"/>
  <c r="I241" i="34"/>
  <c r="F241" i="34"/>
  <c r="G241" i="34" s="1"/>
  <c r="M241" i="34" s="1"/>
  <c r="U240" i="34"/>
  <c r="Q240" i="34"/>
  <c r="O240" i="34"/>
  <c r="K240" i="34"/>
  <c r="I240" i="34"/>
  <c r="F240" i="34"/>
  <c r="G240" i="34" s="1"/>
  <c r="M240" i="34" s="1"/>
  <c r="U239" i="34"/>
  <c r="Q239" i="34"/>
  <c r="O239" i="34"/>
  <c r="K239" i="34"/>
  <c r="I239" i="34"/>
  <c r="F239" i="34"/>
  <c r="G239" i="34" s="1"/>
  <c r="M239" i="34" s="1"/>
  <c r="U238" i="34"/>
  <c r="Q238" i="34"/>
  <c r="O238" i="34"/>
  <c r="K238" i="34"/>
  <c r="I238" i="34"/>
  <c r="F238" i="34"/>
  <c r="G238" i="34" s="1"/>
  <c r="M238" i="34" s="1"/>
  <c r="U237" i="34"/>
  <c r="Q237" i="34"/>
  <c r="O237" i="34"/>
  <c r="K237" i="34"/>
  <c r="I237" i="34"/>
  <c r="F237" i="34"/>
  <c r="G237" i="34" s="1"/>
  <c r="M237" i="34" s="1"/>
  <c r="U236" i="34"/>
  <c r="Q236" i="34"/>
  <c r="O236" i="34"/>
  <c r="K236" i="34"/>
  <c r="I236" i="34"/>
  <c r="F236" i="34"/>
  <c r="G236" i="34" s="1"/>
  <c r="M236" i="34" s="1"/>
  <c r="U235" i="34"/>
  <c r="Q235" i="34"/>
  <c r="O235" i="34"/>
  <c r="K235" i="34"/>
  <c r="I235" i="34"/>
  <c r="F235" i="34"/>
  <c r="G235" i="34" s="1"/>
  <c r="M235" i="34" s="1"/>
  <c r="U234" i="34"/>
  <c r="Q234" i="34"/>
  <c r="O234" i="34"/>
  <c r="K234" i="34"/>
  <c r="I234" i="34"/>
  <c r="F234" i="34"/>
  <c r="G234" i="34" s="1"/>
  <c r="M234" i="34" s="1"/>
  <c r="U231" i="34"/>
  <c r="Q231" i="34"/>
  <c r="O231" i="34"/>
  <c r="K231" i="34"/>
  <c r="I231" i="34"/>
  <c r="F231" i="34"/>
  <c r="G231" i="34" s="1"/>
  <c r="M231" i="34" s="1"/>
  <c r="U230" i="34"/>
  <c r="Q230" i="34"/>
  <c r="O230" i="34"/>
  <c r="K230" i="34"/>
  <c r="I230" i="34"/>
  <c r="F230" i="34"/>
  <c r="G230" i="34" s="1"/>
  <c r="M230" i="34" s="1"/>
  <c r="U229" i="34"/>
  <c r="Q229" i="34"/>
  <c r="O229" i="34"/>
  <c r="K229" i="34"/>
  <c r="I229" i="34"/>
  <c r="F229" i="34"/>
  <c r="G229" i="34" s="1"/>
  <c r="M229" i="34" s="1"/>
  <c r="U228" i="34"/>
  <c r="Q228" i="34"/>
  <c r="O228" i="34"/>
  <c r="K228" i="34"/>
  <c r="I228" i="34"/>
  <c r="F228" i="34"/>
  <c r="G228" i="34" s="1"/>
  <c r="M228" i="34" s="1"/>
  <c r="U226" i="34"/>
  <c r="Q226" i="34"/>
  <c r="O226" i="34"/>
  <c r="K226" i="34"/>
  <c r="I226" i="34"/>
  <c r="F226" i="34"/>
  <c r="G226" i="34" s="1"/>
  <c r="M226" i="34" s="1"/>
  <c r="U223" i="34"/>
  <c r="Q223" i="34"/>
  <c r="O223" i="34"/>
  <c r="K223" i="34"/>
  <c r="I223" i="34"/>
  <c r="F223" i="34"/>
  <c r="G223" i="34" s="1"/>
  <c r="U220" i="34"/>
  <c r="Q220" i="34"/>
  <c r="O220" i="34"/>
  <c r="K220" i="34"/>
  <c r="I220" i="34"/>
  <c r="F220" i="34"/>
  <c r="G220" i="34" s="1"/>
  <c r="M220" i="34" s="1"/>
  <c r="U219" i="34"/>
  <c r="Q219" i="34"/>
  <c r="O219" i="34"/>
  <c r="K219" i="34"/>
  <c r="I219" i="34"/>
  <c r="F219" i="34"/>
  <c r="G219" i="34" s="1"/>
  <c r="M219" i="34" s="1"/>
  <c r="U218" i="34"/>
  <c r="Q218" i="34"/>
  <c r="O218" i="34"/>
  <c r="K218" i="34"/>
  <c r="I218" i="34"/>
  <c r="F218" i="34"/>
  <c r="G218" i="34" s="1"/>
  <c r="M218" i="34" s="1"/>
  <c r="U217" i="34"/>
  <c r="Q217" i="34"/>
  <c r="O217" i="34"/>
  <c r="K217" i="34"/>
  <c r="I217" i="34"/>
  <c r="F217" i="34"/>
  <c r="G217" i="34" s="1"/>
  <c r="M217" i="34" s="1"/>
  <c r="U216" i="34"/>
  <c r="Q216" i="34"/>
  <c r="O216" i="34"/>
  <c r="K216" i="34"/>
  <c r="I216" i="34"/>
  <c r="F216" i="34"/>
  <c r="G216" i="34" s="1"/>
  <c r="M216" i="34" s="1"/>
  <c r="U215" i="34"/>
  <c r="Q215" i="34"/>
  <c r="O215" i="34"/>
  <c r="K215" i="34"/>
  <c r="I215" i="34"/>
  <c r="F215" i="34"/>
  <c r="G215" i="34" s="1"/>
  <c r="M215" i="34" s="1"/>
  <c r="U214" i="34"/>
  <c r="Q214" i="34"/>
  <c r="O214" i="34"/>
  <c r="K214" i="34"/>
  <c r="I214" i="34"/>
  <c r="F214" i="34"/>
  <c r="G214" i="34" s="1"/>
  <c r="M214" i="34" s="1"/>
  <c r="U213" i="34"/>
  <c r="Q213" i="34"/>
  <c r="O213" i="34"/>
  <c r="K213" i="34"/>
  <c r="I213" i="34"/>
  <c r="F213" i="34"/>
  <c r="G213" i="34" s="1"/>
  <c r="U211" i="34"/>
  <c r="Q211" i="34"/>
  <c r="O211" i="34"/>
  <c r="K211" i="34"/>
  <c r="I211" i="34"/>
  <c r="F211" i="34"/>
  <c r="G211" i="34" s="1"/>
  <c r="M211" i="34" s="1"/>
  <c r="U206" i="34"/>
  <c r="Q206" i="34"/>
  <c r="O206" i="34"/>
  <c r="K206" i="34"/>
  <c r="I206" i="34"/>
  <c r="F206" i="34"/>
  <c r="G206" i="34" s="1"/>
  <c r="M206" i="34" s="1"/>
  <c r="U204" i="34"/>
  <c r="Q204" i="34"/>
  <c r="O204" i="34"/>
  <c r="K204" i="34"/>
  <c r="I204" i="34"/>
  <c r="F204" i="34"/>
  <c r="G204" i="34" s="1"/>
  <c r="M204" i="34" s="1"/>
  <c r="U201" i="34"/>
  <c r="Q201" i="34"/>
  <c r="O201" i="34"/>
  <c r="K201" i="34"/>
  <c r="K200" i="34" s="1"/>
  <c r="I201" i="34"/>
  <c r="F201" i="34"/>
  <c r="G201" i="34" s="1"/>
  <c r="U199" i="34"/>
  <c r="Q199" i="34"/>
  <c r="O199" i="34"/>
  <c r="K199" i="34"/>
  <c r="I199" i="34"/>
  <c r="F199" i="34"/>
  <c r="G199" i="34" s="1"/>
  <c r="M199" i="34" s="1"/>
  <c r="U197" i="34"/>
  <c r="Q197" i="34"/>
  <c r="O197" i="34"/>
  <c r="K197" i="34"/>
  <c r="I197" i="34"/>
  <c r="F197" i="34"/>
  <c r="G197" i="34" s="1"/>
  <c r="M197" i="34" s="1"/>
  <c r="U196" i="34"/>
  <c r="Q196" i="34"/>
  <c r="O196" i="34"/>
  <c r="K196" i="34"/>
  <c r="I196" i="34"/>
  <c r="F196" i="34"/>
  <c r="G196" i="34" s="1"/>
  <c r="M196" i="34" s="1"/>
  <c r="U194" i="34"/>
  <c r="Q194" i="34"/>
  <c r="O194" i="34"/>
  <c r="K194" i="34"/>
  <c r="I194" i="34"/>
  <c r="F194" i="34"/>
  <c r="G194" i="34" s="1"/>
  <c r="M194" i="34" s="1"/>
  <c r="U191" i="34"/>
  <c r="Q191" i="34"/>
  <c r="O191" i="34"/>
  <c r="K191" i="34"/>
  <c r="I191" i="34"/>
  <c r="F191" i="34"/>
  <c r="G191" i="34" s="1"/>
  <c r="M191" i="34" s="1"/>
  <c r="U188" i="34"/>
  <c r="Q188" i="34"/>
  <c r="O188" i="34"/>
  <c r="K188" i="34"/>
  <c r="I188" i="34"/>
  <c r="F188" i="34"/>
  <c r="G188" i="34" s="1"/>
  <c r="M188" i="34" s="1"/>
  <c r="U186" i="34"/>
  <c r="U185" i="34" s="1"/>
  <c r="Q186" i="34"/>
  <c r="Q185" i="34" s="1"/>
  <c r="O186" i="34"/>
  <c r="O185" i="34" s="1"/>
  <c r="K186" i="34"/>
  <c r="K185" i="34" s="1"/>
  <c r="I186" i="34"/>
  <c r="I185" i="34" s="1"/>
  <c r="F186" i="34"/>
  <c r="G186" i="34" s="1"/>
  <c r="G185" i="34" s="1"/>
  <c r="I64" i="35" s="1"/>
  <c r="U184" i="34"/>
  <c r="U183" i="34" s="1"/>
  <c r="Q184" i="34"/>
  <c r="Q183" i="34" s="1"/>
  <c r="O184" i="34"/>
  <c r="O183" i="34" s="1"/>
  <c r="K184" i="34"/>
  <c r="K183" i="34" s="1"/>
  <c r="I184" i="34"/>
  <c r="I183" i="34" s="1"/>
  <c r="F184" i="34"/>
  <c r="G184" i="34" s="1"/>
  <c r="M184" i="34" s="1"/>
  <c r="M183" i="34" s="1"/>
  <c r="U181" i="34"/>
  <c r="Q181" i="34"/>
  <c r="O181" i="34"/>
  <c r="K181" i="34"/>
  <c r="I181" i="34"/>
  <c r="F181" i="34"/>
  <c r="G181" i="34" s="1"/>
  <c r="M181" i="34" s="1"/>
  <c r="U178" i="34"/>
  <c r="Q178" i="34"/>
  <c r="O178" i="34"/>
  <c r="K178" i="34"/>
  <c r="I178" i="34"/>
  <c r="F178" i="34"/>
  <c r="G178" i="34" s="1"/>
  <c r="M178" i="34" s="1"/>
  <c r="U177" i="34"/>
  <c r="Q177" i="34"/>
  <c r="O177" i="34"/>
  <c r="K177" i="34"/>
  <c r="I177" i="34"/>
  <c r="F177" i="34"/>
  <c r="G177" i="34" s="1"/>
  <c r="M177" i="34" s="1"/>
  <c r="U175" i="34"/>
  <c r="Q175" i="34"/>
  <c r="O175" i="34"/>
  <c r="K175" i="34"/>
  <c r="I175" i="34"/>
  <c r="F175" i="34"/>
  <c r="G175" i="34" s="1"/>
  <c r="M175" i="34" s="1"/>
  <c r="U172" i="34"/>
  <c r="Q172" i="34"/>
  <c r="O172" i="34"/>
  <c r="K172" i="34"/>
  <c r="I172" i="34"/>
  <c r="F172" i="34"/>
  <c r="G172" i="34" s="1"/>
  <c r="M172" i="34" s="1"/>
  <c r="U170" i="34"/>
  <c r="Q170" i="34"/>
  <c r="O170" i="34"/>
  <c r="K170" i="34"/>
  <c r="I170" i="34"/>
  <c r="F170" i="34"/>
  <c r="G170" i="34" s="1"/>
  <c r="M170" i="34" s="1"/>
  <c r="U168" i="34"/>
  <c r="Q168" i="34"/>
  <c r="O168" i="34"/>
  <c r="K168" i="34"/>
  <c r="I168" i="34"/>
  <c r="F168" i="34"/>
  <c r="G168" i="34" s="1"/>
  <c r="M168" i="34" s="1"/>
  <c r="U166" i="34"/>
  <c r="Q166" i="34"/>
  <c r="O166" i="34"/>
  <c r="K166" i="34"/>
  <c r="I166" i="34"/>
  <c r="F166" i="34"/>
  <c r="G166" i="34" s="1"/>
  <c r="M166" i="34" s="1"/>
  <c r="U163" i="34"/>
  <c r="Q163" i="34"/>
  <c r="O163" i="34"/>
  <c r="K163" i="34"/>
  <c r="I163" i="34"/>
  <c r="F163" i="34"/>
  <c r="G163" i="34" s="1"/>
  <c r="M163" i="34" s="1"/>
  <c r="U160" i="34"/>
  <c r="Q160" i="34"/>
  <c r="O160" i="34"/>
  <c r="K160" i="34"/>
  <c r="I160" i="34"/>
  <c r="F160" i="34"/>
  <c r="G160" i="34" s="1"/>
  <c r="M160" i="34" s="1"/>
  <c r="U158" i="34"/>
  <c r="Q158" i="34"/>
  <c r="O158" i="34"/>
  <c r="K158" i="34"/>
  <c r="I158" i="34"/>
  <c r="F158" i="34"/>
  <c r="G158" i="34" s="1"/>
  <c r="M158" i="34" s="1"/>
  <c r="U156" i="34"/>
  <c r="Q156" i="34"/>
  <c r="O156" i="34"/>
  <c r="K156" i="34"/>
  <c r="I156" i="34"/>
  <c r="F156" i="34"/>
  <c r="G156" i="34" s="1"/>
  <c r="M156" i="34" s="1"/>
  <c r="U153" i="34"/>
  <c r="U152" i="34" s="1"/>
  <c r="Q153" i="34"/>
  <c r="O153" i="34"/>
  <c r="K153" i="34"/>
  <c r="I153" i="34"/>
  <c r="I152" i="34" s="1"/>
  <c r="F153" i="34"/>
  <c r="G153" i="34" s="1"/>
  <c r="U151" i="34"/>
  <c r="Q151" i="34"/>
  <c r="O151" i="34"/>
  <c r="K151" i="34"/>
  <c r="I151" i="34"/>
  <c r="F151" i="34"/>
  <c r="G151" i="34" s="1"/>
  <c r="M151" i="34" s="1"/>
  <c r="U147" i="34"/>
  <c r="Q147" i="34"/>
  <c r="O147" i="34"/>
  <c r="K147" i="34"/>
  <c r="I147" i="34"/>
  <c r="I146" i="34" s="1"/>
  <c r="F147" i="34"/>
  <c r="G147" i="34" s="1"/>
  <c r="M147" i="34" s="1"/>
  <c r="U145" i="34"/>
  <c r="Q145" i="34"/>
  <c r="O145" i="34"/>
  <c r="K145" i="34"/>
  <c r="I145" i="34"/>
  <c r="F145" i="34"/>
  <c r="G145" i="34" s="1"/>
  <c r="M145" i="34" s="1"/>
  <c r="U144" i="34"/>
  <c r="Q144" i="34"/>
  <c r="O144" i="34"/>
  <c r="K144" i="34"/>
  <c r="I144" i="34"/>
  <c r="F144" i="34"/>
  <c r="G144" i="34" s="1"/>
  <c r="M144" i="34" s="1"/>
  <c r="U142" i="34"/>
  <c r="Q142" i="34"/>
  <c r="O142" i="34"/>
  <c r="K142" i="34"/>
  <c r="I142" i="34"/>
  <c r="F142" i="34"/>
  <c r="G142" i="34" s="1"/>
  <c r="M142" i="34" s="1"/>
  <c r="U140" i="34"/>
  <c r="Q140" i="34"/>
  <c r="O140" i="34"/>
  <c r="O139" i="34" s="1"/>
  <c r="K140" i="34"/>
  <c r="I140" i="34"/>
  <c r="F140" i="34"/>
  <c r="G140" i="34" s="1"/>
  <c r="M140" i="34" s="1"/>
  <c r="U137" i="34"/>
  <c r="U136" i="34" s="1"/>
  <c r="Q137" i="34"/>
  <c r="Q136" i="34" s="1"/>
  <c r="O137" i="34"/>
  <c r="O136" i="34" s="1"/>
  <c r="K137" i="34"/>
  <c r="K136" i="34" s="1"/>
  <c r="I137" i="34"/>
  <c r="I136" i="34" s="1"/>
  <c r="G137" i="34"/>
  <c r="M137" i="34" s="1"/>
  <c r="M136" i="34" s="1"/>
  <c r="F137" i="34"/>
  <c r="U135" i="34"/>
  <c r="Q135" i="34"/>
  <c r="O135" i="34"/>
  <c r="K135" i="34"/>
  <c r="I135" i="34"/>
  <c r="F135" i="34"/>
  <c r="G135" i="34" s="1"/>
  <c r="M135" i="34" s="1"/>
  <c r="U134" i="34"/>
  <c r="Q134" i="34"/>
  <c r="O134" i="34"/>
  <c r="K134" i="34"/>
  <c r="I134" i="34"/>
  <c r="F134" i="34"/>
  <c r="G134" i="34" s="1"/>
  <c r="M134" i="34" s="1"/>
  <c r="U133" i="34"/>
  <c r="Q133" i="34"/>
  <c r="O133" i="34"/>
  <c r="K133" i="34"/>
  <c r="I133" i="34"/>
  <c r="F133" i="34"/>
  <c r="G133" i="34" s="1"/>
  <c r="M133" i="34" s="1"/>
  <c r="U132" i="34"/>
  <c r="Q132" i="34"/>
  <c r="O132" i="34"/>
  <c r="K132" i="34"/>
  <c r="I132" i="34"/>
  <c r="F132" i="34"/>
  <c r="G132" i="34" s="1"/>
  <c r="M132" i="34" s="1"/>
  <c r="U131" i="34"/>
  <c r="Q131" i="34"/>
  <c r="Q130" i="34" s="1"/>
  <c r="O131" i="34"/>
  <c r="K131" i="34"/>
  <c r="I131" i="34"/>
  <c r="F131" i="34"/>
  <c r="G131" i="34" s="1"/>
  <c r="U128" i="34"/>
  <c r="Q128" i="34"/>
  <c r="O128" i="34"/>
  <c r="K128" i="34"/>
  <c r="I128" i="34"/>
  <c r="F128" i="34"/>
  <c r="G128" i="34" s="1"/>
  <c r="M128" i="34" s="1"/>
  <c r="U123" i="34"/>
  <c r="Q123" i="34"/>
  <c r="O123" i="34"/>
  <c r="K123" i="34"/>
  <c r="I123" i="34"/>
  <c r="F123" i="34"/>
  <c r="G123" i="34" s="1"/>
  <c r="M123" i="34" s="1"/>
  <c r="U122" i="34"/>
  <c r="Q122" i="34"/>
  <c r="O122" i="34"/>
  <c r="K122" i="34"/>
  <c r="I122" i="34"/>
  <c r="F122" i="34"/>
  <c r="G122" i="34" s="1"/>
  <c r="M122" i="34" s="1"/>
  <c r="U121" i="34"/>
  <c r="Q121" i="34"/>
  <c r="O121" i="34"/>
  <c r="K121" i="34"/>
  <c r="I121" i="34"/>
  <c r="F121" i="34"/>
  <c r="G121" i="34" s="1"/>
  <c r="M121" i="34" s="1"/>
  <c r="U120" i="34"/>
  <c r="Q120" i="34"/>
  <c r="O120" i="34"/>
  <c r="K120" i="34"/>
  <c r="I120" i="34"/>
  <c r="F120" i="34"/>
  <c r="G120" i="34" s="1"/>
  <c r="M120" i="34" s="1"/>
  <c r="U118" i="34"/>
  <c r="Q118" i="34"/>
  <c r="O118" i="34"/>
  <c r="K118" i="34"/>
  <c r="I118" i="34"/>
  <c r="F118" i="34"/>
  <c r="G118" i="34" s="1"/>
  <c r="M118" i="34" s="1"/>
  <c r="U116" i="34"/>
  <c r="Q116" i="34"/>
  <c r="O116" i="34"/>
  <c r="K116" i="34"/>
  <c r="I116" i="34"/>
  <c r="F116" i="34"/>
  <c r="G116" i="34" s="1"/>
  <c r="M116" i="34" s="1"/>
  <c r="U115" i="34"/>
  <c r="Q115" i="34"/>
  <c r="O115" i="34"/>
  <c r="K115" i="34"/>
  <c r="I115" i="34"/>
  <c r="F115" i="34"/>
  <c r="G115" i="34" s="1"/>
  <c r="M115" i="34" s="1"/>
  <c r="U114" i="34"/>
  <c r="Q114" i="34"/>
  <c r="O114" i="34"/>
  <c r="K114" i="34"/>
  <c r="I114" i="34"/>
  <c r="F114" i="34"/>
  <c r="G114" i="34" s="1"/>
  <c r="M114" i="34" s="1"/>
  <c r="U112" i="34"/>
  <c r="Q112" i="34"/>
  <c r="O112" i="34"/>
  <c r="K112" i="34"/>
  <c r="I112" i="34"/>
  <c r="F112" i="34"/>
  <c r="G112" i="34" s="1"/>
  <c r="M112" i="34" s="1"/>
  <c r="U109" i="34"/>
  <c r="Q109" i="34"/>
  <c r="O109" i="34"/>
  <c r="K109" i="34"/>
  <c r="I109" i="34"/>
  <c r="F109" i="34"/>
  <c r="G109" i="34" s="1"/>
  <c r="M109" i="34" s="1"/>
  <c r="U107" i="34"/>
  <c r="Q107" i="34"/>
  <c r="O107" i="34"/>
  <c r="K107" i="34"/>
  <c r="I107" i="34"/>
  <c r="F107" i="34"/>
  <c r="G107" i="34" s="1"/>
  <c r="M107" i="34" s="1"/>
  <c r="U105" i="34"/>
  <c r="Q105" i="34"/>
  <c r="O105" i="34"/>
  <c r="K105" i="34"/>
  <c r="I105" i="34"/>
  <c r="F105" i="34"/>
  <c r="G105" i="34" s="1"/>
  <c r="M105" i="34" s="1"/>
  <c r="U104" i="34"/>
  <c r="Q104" i="34"/>
  <c r="O104" i="34"/>
  <c r="K104" i="34"/>
  <c r="I104" i="34"/>
  <c r="F104" i="34"/>
  <c r="G104" i="34" s="1"/>
  <c r="M104" i="34" s="1"/>
  <c r="U103" i="34"/>
  <c r="Q103" i="34"/>
  <c r="O103" i="34"/>
  <c r="K103" i="34"/>
  <c r="I103" i="34"/>
  <c r="F103" i="34"/>
  <c r="G103" i="34" s="1"/>
  <c r="M103" i="34" s="1"/>
  <c r="U102" i="34"/>
  <c r="Q102" i="34"/>
  <c r="O102" i="34"/>
  <c r="K102" i="34"/>
  <c r="I102" i="34"/>
  <c r="F102" i="34"/>
  <c r="G102" i="34" s="1"/>
  <c r="M102" i="34" s="1"/>
  <c r="U101" i="34"/>
  <c r="Q101" i="34"/>
  <c r="O101" i="34"/>
  <c r="K101" i="34"/>
  <c r="I101" i="34"/>
  <c r="F101" i="34"/>
  <c r="G101" i="34" s="1"/>
  <c r="M101" i="34" s="1"/>
  <c r="U99" i="34"/>
  <c r="Q99" i="34"/>
  <c r="O99" i="34"/>
  <c r="K99" i="34"/>
  <c r="I99" i="34"/>
  <c r="G99" i="34"/>
  <c r="M99" i="34" s="1"/>
  <c r="F99" i="34"/>
  <c r="U98" i="34"/>
  <c r="Q98" i="34"/>
  <c r="O98" i="34"/>
  <c r="K98" i="34"/>
  <c r="I98" i="34"/>
  <c r="F98" i="34"/>
  <c r="G98" i="34" s="1"/>
  <c r="M98" i="34" s="1"/>
  <c r="U97" i="34"/>
  <c r="Q97" i="34"/>
  <c r="O97" i="34"/>
  <c r="K97" i="34"/>
  <c r="I97" i="34"/>
  <c r="F97" i="34"/>
  <c r="G97" i="34" s="1"/>
  <c r="M97" i="34" s="1"/>
  <c r="U95" i="34"/>
  <c r="Q95" i="34"/>
  <c r="O95" i="34"/>
  <c r="K95" i="34"/>
  <c r="I95" i="34"/>
  <c r="F95" i="34"/>
  <c r="G95" i="34" s="1"/>
  <c r="M95" i="34" s="1"/>
  <c r="U93" i="34"/>
  <c r="Q93" i="34"/>
  <c r="O93" i="34"/>
  <c r="K93" i="34"/>
  <c r="I93" i="34"/>
  <c r="F93" i="34"/>
  <c r="G93" i="34" s="1"/>
  <c r="M93" i="34" s="1"/>
  <c r="U91" i="34"/>
  <c r="Q91" i="34"/>
  <c r="O91" i="34"/>
  <c r="K91" i="34"/>
  <c r="I91" i="34"/>
  <c r="F91" i="34"/>
  <c r="G91" i="34" s="1"/>
  <c r="M91" i="34" s="1"/>
  <c r="U90" i="34"/>
  <c r="Q90" i="34"/>
  <c r="O90" i="34"/>
  <c r="K90" i="34"/>
  <c r="I90" i="34"/>
  <c r="F90" i="34"/>
  <c r="G90" i="34" s="1"/>
  <c r="M90" i="34" s="1"/>
  <c r="U89" i="34"/>
  <c r="Q89" i="34"/>
  <c r="O89" i="34"/>
  <c r="K89" i="34"/>
  <c r="I89" i="34"/>
  <c r="I88" i="34" s="1"/>
  <c r="F89" i="34"/>
  <c r="G89" i="34" s="1"/>
  <c r="M89" i="34" s="1"/>
  <c r="U86" i="34"/>
  <c r="Q86" i="34"/>
  <c r="O86" i="34"/>
  <c r="K86" i="34"/>
  <c r="I86" i="34"/>
  <c r="F86" i="34"/>
  <c r="G86" i="34" s="1"/>
  <c r="M86" i="34" s="1"/>
  <c r="U84" i="34"/>
  <c r="Q84" i="34"/>
  <c r="O84" i="34"/>
  <c r="K84" i="34"/>
  <c r="I84" i="34"/>
  <c r="F84" i="34"/>
  <c r="G84" i="34" s="1"/>
  <c r="M84" i="34" s="1"/>
  <c r="U83" i="34"/>
  <c r="Q83" i="34"/>
  <c r="O83" i="34"/>
  <c r="K83" i="34"/>
  <c r="I83" i="34"/>
  <c r="F83" i="34"/>
  <c r="G83" i="34" s="1"/>
  <c r="M83" i="34" s="1"/>
  <c r="U81" i="34"/>
  <c r="Q81" i="34"/>
  <c r="O81" i="34"/>
  <c r="K81" i="34"/>
  <c r="I81" i="34"/>
  <c r="F81" i="34"/>
  <c r="G81" i="34" s="1"/>
  <c r="M81" i="34" s="1"/>
  <c r="U79" i="34"/>
  <c r="Q79" i="34"/>
  <c r="O79" i="34"/>
  <c r="K79" i="34"/>
  <c r="I79" i="34"/>
  <c r="F79" i="34"/>
  <c r="G79" i="34" s="1"/>
  <c r="M79" i="34" s="1"/>
  <c r="U77" i="34"/>
  <c r="Q77" i="34"/>
  <c r="O77" i="34"/>
  <c r="K77" i="34"/>
  <c r="I77" i="34"/>
  <c r="F77" i="34"/>
  <c r="G77" i="34" s="1"/>
  <c r="U74" i="34"/>
  <c r="Q74" i="34"/>
  <c r="Q73" i="34" s="1"/>
  <c r="O74" i="34"/>
  <c r="O73" i="34" s="1"/>
  <c r="K74" i="34"/>
  <c r="K73" i="34" s="1"/>
  <c r="I74" i="34"/>
  <c r="I73" i="34" s="1"/>
  <c r="F74" i="34"/>
  <c r="G74" i="34" s="1"/>
  <c r="U73" i="34"/>
  <c r="U65" i="34"/>
  <c r="U64" i="34" s="1"/>
  <c r="Q65" i="34"/>
  <c r="Q64" i="34" s="1"/>
  <c r="O65" i="34"/>
  <c r="O64" i="34" s="1"/>
  <c r="K65" i="34"/>
  <c r="K64" i="34" s="1"/>
  <c r="I65" i="34"/>
  <c r="I64" i="34" s="1"/>
  <c r="F65" i="34"/>
  <c r="G65" i="34" s="1"/>
  <c r="U63" i="34"/>
  <c r="Q63" i="34"/>
  <c r="O63" i="34"/>
  <c r="K63" i="34"/>
  <c r="I63" i="34"/>
  <c r="F63" i="34"/>
  <c r="G63" i="34" s="1"/>
  <c r="M63" i="34" s="1"/>
  <c r="U61" i="34"/>
  <c r="Q61" i="34"/>
  <c r="O61" i="34"/>
  <c r="K61" i="34"/>
  <c r="I61" i="34"/>
  <c r="F61" i="34"/>
  <c r="G61" i="34" s="1"/>
  <c r="U59" i="34"/>
  <c r="Q59" i="34"/>
  <c r="O59" i="34"/>
  <c r="K59" i="34"/>
  <c r="I59" i="34"/>
  <c r="F59" i="34"/>
  <c r="G59" i="34" s="1"/>
  <c r="M59" i="34" s="1"/>
  <c r="U57" i="34"/>
  <c r="Q57" i="34"/>
  <c r="O57" i="34"/>
  <c r="K57" i="34"/>
  <c r="I57" i="34"/>
  <c r="F57" i="34"/>
  <c r="G57" i="34" s="1"/>
  <c r="M57" i="34" s="1"/>
  <c r="U55" i="34"/>
  <c r="Q55" i="34"/>
  <c r="O55" i="34"/>
  <c r="K55" i="34"/>
  <c r="I55" i="34"/>
  <c r="F55" i="34"/>
  <c r="G55" i="34" s="1"/>
  <c r="M55" i="34" s="1"/>
  <c r="U53" i="34"/>
  <c r="Q53" i="34"/>
  <c r="O53" i="34"/>
  <c r="K53" i="34"/>
  <c r="I53" i="34"/>
  <c r="F53" i="34"/>
  <c r="G53" i="34" s="1"/>
  <c r="M53" i="34" s="1"/>
  <c r="U51" i="34"/>
  <c r="Q51" i="34"/>
  <c r="O51" i="34"/>
  <c r="K51" i="34"/>
  <c r="I51" i="34"/>
  <c r="F51" i="34"/>
  <c r="G51" i="34" s="1"/>
  <c r="M51" i="34" s="1"/>
  <c r="U48" i="34"/>
  <c r="U47" i="34" s="1"/>
  <c r="Q48" i="34"/>
  <c r="Q47" i="34" s="1"/>
  <c r="O48" i="34"/>
  <c r="K48" i="34"/>
  <c r="I48" i="34"/>
  <c r="I47" i="34" s="1"/>
  <c r="F48" i="34"/>
  <c r="G48" i="34" s="1"/>
  <c r="U45" i="34"/>
  <c r="Q45" i="34"/>
  <c r="O45" i="34"/>
  <c r="K45" i="34"/>
  <c r="I45" i="34"/>
  <c r="F45" i="34"/>
  <c r="G45" i="34" s="1"/>
  <c r="M45" i="34" s="1"/>
  <c r="U43" i="34"/>
  <c r="Q43" i="34"/>
  <c r="O43" i="34"/>
  <c r="K43" i="34"/>
  <c r="I43" i="34"/>
  <c r="F43" i="34"/>
  <c r="G43" i="34" s="1"/>
  <c r="M43" i="34" s="1"/>
  <c r="U42" i="34"/>
  <c r="Q42" i="34"/>
  <c r="O42" i="34"/>
  <c r="K42" i="34"/>
  <c r="I42" i="34"/>
  <c r="F42" i="34"/>
  <c r="G42" i="34" s="1"/>
  <c r="M42" i="34" s="1"/>
  <c r="U41" i="34"/>
  <c r="Q41" i="34"/>
  <c r="O41" i="34"/>
  <c r="K41" i="34"/>
  <c r="I41" i="34"/>
  <c r="F41" i="34"/>
  <c r="G41" i="34" s="1"/>
  <c r="M41" i="34" s="1"/>
  <c r="U38" i="34"/>
  <c r="Q38" i="34"/>
  <c r="O38" i="34"/>
  <c r="K38" i="34"/>
  <c r="I38" i="34"/>
  <c r="F38" i="34"/>
  <c r="G38" i="34" s="1"/>
  <c r="M38" i="34" s="1"/>
  <c r="U35" i="34"/>
  <c r="Q35" i="34"/>
  <c r="O35" i="34"/>
  <c r="K35" i="34"/>
  <c r="I35" i="34"/>
  <c r="F35" i="34"/>
  <c r="G35" i="34" s="1"/>
  <c r="M35" i="34" s="1"/>
  <c r="U34" i="34"/>
  <c r="Q34" i="34"/>
  <c r="O34" i="34"/>
  <c r="K34" i="34"/>
  <c r="I34" i="34"/>
  <c r="F34" i="34"/>
  <c r="G34" i="34" s="1"/>
  <c r="M34" i="34" s="1"/>
  <c r="U32" i="34"/>
  <c r="Q32" i="34"/>
  <c r="O32" i="34"/>
  <c r="K32" i="34"/>
  <c r="I32" i="34"/>
  <c r="F32" i="34"/>
  <c r="G32" i="34" s="1"/>
  <c r="M32" i="34" s="1"/>
  <c r="U31" i="34"/>
  <c r="Q31" i="34"/>
  <c r="O31" i="34"/>
  <c r="K31" i="34"/>
  <c r="I31" i="34"/>
  <c r="F31" i="34"/>
  <c r="G31" i="34" s="1"/>
  <c r="M31" i="34" s="1"/>
  <c r="U29" i="34"/>
  <c r="Q29" i="34"/>
  <c r="O29" i="34"/>
  <c r="K29" i="34"/>
  <c r="I29" i="34"/>
  <c r="F29" i="34"/>
  <c r="G29" i="34" s="1"/>
  <c r="M29" i="34" s="1"/>
  <c r="U26" i="34"/>
  <c r="Q26" i="34"/>
  <c r="O26" i="34"/>
  <c r="K26" i="34"/>
  <c r="I26" i="34"/>
  <c r="F26" i="34"/>
  <c r="G26" i="34" s="1"/>
  <c r="U23" i="34"/>
  <c r="Q23" i="34"/>
  <c r="O23" i="34"/>
  <c r="K23" i="34"/>
  <c r="I23" i="34"/>
  <c r="F23" i="34"/>
  <c r="G23" i="34" s="1"/>
  <c r="M23" i="34" s="1"/>
  <c r="U20" i="34"/>
  <c r="Q20" i="34"/>
  <c r="O20" i="34"/>
  <c r="K20" i="34"/>
  <c r="I20" i="34"/>
  <c r="F20" i="34"/>
  <c r="G20" i="34" s="1"/>
  <c r="M20" i="34" s="1"/>
  <c r="U19" i="34"/>
  <c r="Q19" i="34"/>
  <c r="O19" i="34"/>
  <c r="K19" i="34"/>
  <c r="I19" i="34"/>
  <c r="F19" i="34"/>
  <c r="G19" i="34" s="1"/>
  <c r="M19" i="34" s="1"/>
  <c r="U18" i="34"/>
  <c r="Q18" i="34"/>
  <c r="O18" i="34"/>
  <c r="K18" i="34"/>
  <c r="I18" i="34"/>
  <c r="F18" i="34"/>
  <c r="G18" i="34" s="1"/>
  <c r="M18" i="34" s="1"/>
  <c r="U17" i="34"/>
  <c r="Q17" i="34"/>
  <c r="O17" i="34"/>
  <c r="K17" i="34"/>
  <c r="I17" i="34"/>
  <c r="F17" i="34"/>
  <c r="G17" i="34" s="1"/>
  <c r="M17" i="34" s="1"/>
  <c r="U15" i="34"/>
  <c r="Q15" i="34"/>
  <c r="O15" i="34"/>
  <c r="K15" i="34"/>
  <c r="I15" i="34"/>
  <c r="F15" i="34"/>
  <c r="G15" i="34" s="1"/>
  <c r="M15" i="34" s="1"/>
  <c r="U13" i="34"/>
  <c r="Q13" i="34"/>
  <c r="O13" i="34"/>
  <c r="K13" i="34"/>
  <c r="I13" i="34"/>
  <c r="F13" i="34"/>
  <c r="G13" i="34" s="1"/>
  <c r="M13" i="34" s="1"/>
  <c r="U11" i="34"/>
  <c r="Q11" i="34"/>
  <c r="O11" i="34"/>
  <c r="K11" i="34"/>
  <c r="I11" i="34"/>
  <c r="F11" i="34"/>
  <c r="G11" i="34" s="1"/>
  <c r="M11" i="34" s="1"/>
  <c r="U9" i="34"/>
  <c r="Q9" i="34"/>
  <c r="O9" i="34"/>
  <c r="K9" i="34"/>
  <c r="K8" i="34" s="1"/>
  <c r="I9" i="34"/>
  <c r="G9" i="34"/>
  <c r="O60" i="34" l="1"/>
  <c r="I111" i="34"/>
  <c r="U139" i="34"/>
  <c r="O146" i="34"/>
  <c r="I256" i="34"/>
  <c r="I25" i="34"/>
  <c r="U60" i="34"/>
  <c r="U233" i="34"/>
  <c r="Q8" i="34"/>
  <c r="K60" i="34"/>
  <c r="U130" i="34"/>
  <c r="M139" i="34"/>
  <c r="Q139" i="34"/>
  <c r="Q187" i="34"/>
  <c r="U250" i="34"/>
  <c r="O47" i="34"/>
  <c r="Q60" i="34"/>
  <c r="U88" i="34"/>
  <c r="I92" i="34"/>
  <c r="K130" i="34"/>
  <c r="Q146" i="34"/>
  <c r="Q152" i="34"/>
  <c r="K152" i="34"/>
  <c r="Q222" i="34"/>
  <c r="K250" i="34"/>
  <c r="K267" i="34"/>
  <c r="I100" i="34"/>
  <c r="U100" i="34"/>
  <c r="I210" i="34"/>
  <c r="O256" i="34"/>
  <c r="O100" i="34"/>
  <c r="I8" i="34"/>
  <c r="U111" i="34"/>
  <c r="O130" i="34"/>
  <c r="Q200" i="34"/>
  <c r="K222" i="34"/>
  <c r="O250" i="34"/>
  <c r="I250" i="34"/>
  <c r="Q267" i="34"/>
  <c r="Q275" i="34"/>
  <c r="K275" i="34"/>
  <c r="U8" i="34"/>
  <c r="O88" i="34"/>
  <c r="Q88" i="34"/>
  <c r="K146" i="34"/>
  <c r="O152" i="34"/>
  <c r="I200" i="34"/>
  <c r="U200" i="34"/>
  <c r="O200" i="34"/>
  <c r="O210" i="34"/>
  <c r="O267" i="34"/>
  <c r="I275" i="34"/>
  <c r="U275" i="34"/>
  <c r="I292" i="34"/>
  <c r="K292" i="34"/>
  <c r="O292" i="34"/>
  <c r="O25" i="34"/>
  <c r="I76" i="34"/>
  <c r="U76" i="34"/>
  <c r="K76" i="34"/>
  <c r="U92" i="34"/>
  <c r="Q111" i="34"/>
  <c r="K139" i="34"/>
  <c r="U146" i="34"/>
  <c r="I187" i="34"/>
  <c r="U187" i="34"/>
  <c r="O222" i="34"/>
  <c r="Q256" i="34"/>
  <c r="U256" i="34"/>
  <c r="Q92" i="34"/>
  <c r="K100" i="34"/>
  <c r="I130" i="34"/>
  <c r="I139" i="34"/>
  <c r="K187" i="34"/>
  <c r="Q210" i="34"/>
  <c r="I233" i="34"/>
  <c r="Q250" i="34"/>
  <c r="G267" i="34"/>
  <c r="I72" i="35" s="1"/>
  <c r="Q292" i="34"/>
  <c r="Q25" i="34"/>
  <c r="K47" i="34"/>
  <c r="K25" i="34"/>
  <c r="Q76" i="34"/>
  <c r="K88" i="34"/>
  <c r="Q100" i="34"/>
  <c r="M186" i="34"/>
  <c r="M185" i="34" s="1"/>
  <c r="I222" i="34"/>
  <c r="U222" i="34"/>
  <c r="K233" i="34"/>
  <c r="Q233" i="34"/>
  <c r="I267" i="34"/>
  <c r="U267" i="34"/>
  <c r="O275" i="34"/>
  <c r="U292" i="34"/>
  <c r="O8" i="34"/>
  <c r="O294" i="34"/>
  <c r="Q294" i="34"/>
  <c r="I294" i="34"/>
  <c r="M26" i="34"/>
  <c r="M25" i="34" s="1"/>
  <c r="G25" i="34"/>
  <c r="I48" i="35" s="1"/>
  <c r="M295" i="34"/>
  <c r="M294" i="34" s="1"/>
  <c r="G294" i="34"/>
  <c r="I75" i="35" s="1"/>
  <c r="I19" i="35" s="1"/>
  <c r="M65" i="34"/>
  <c r="M64" i="34" s="1"/>
  <c r="G64" i="34"/>
  <c r="I51" i="35" s="1"/>
  <c r="M77" i="34"/>
  <c r="M76" i="34" s="1"/>
  <c r="G76" i="34"/>
  <c r="I53" i="35" s="1"/>
  <c r="M276" i="34"/>
  <c r="G275" i="34"/>
  <c r="I73" i="35" s="1"/>
  <c r="M61" i="34"/>
  <c r="M60" i="34" s="1"/>
  <c r="G60" i="34"/>
  <c r="I50" i="35" s="1"/>
  <c r="M213" i="34"/>
  <c r="G210" i="34"/>
  <c r="I67" i="35" s="1"/>
  <c r="M257" i="34"/>
  <c r="M256" i="34" s="1"/>
  <c r="G256" i="34"/>
  <c r="I71" i="35" s="1"/>
  <c r="M88" i="34"/>
  <c r="K210" i="34"/>
  <c r="O233" i="34"/>
  <c r="U294" i="34"/>
  <c r="U25" i="34"/>
  <c r="I60" i="34"/>
  <c r="O76" i="34"/>
  <c r="K92" i="34"/>
  <c r="O92" i="34"/>
  <c r="K111" i="34"/>
  <c r="O111" i="34"/>
  <c r="G136" i="34"/>
  <c r="I59" i="35" s="1"/>
  <c r="G183" i="34"/>
  <c r="I63" i="35" s="1"/>
  <c r="O187" i="34"/>
  <c r="G222" i="34"/>
  <c r="I68" i="35" s="1"/>
  <c r="M146" i="34"/>
  <c r="M210" i="34"/>
  <c r="U210" i="34"/>
  <c r="K256" i="34"/>
  <c r="K294" i="34"/>
  <c r="F40" i="35"/>
  <c r="H39" i="35"/>
  <c r="H40" i="35" s="1"/>
  <c r="AD303" i="34"/>
  <c r="G8" i="34"/>
  <c r="I47" i="35" s="1"/>
  <c r="M9" i="34"/>
  <c r="M8" i="34" s="1"/>
  <c r="M48" i="34"/>
  <c r="M47" i="34" s="1"/>
  <c r="G47" i="34"/>
  <c r="I49" i="35" s="1"/>
  <c r="M74" i="34"/>
  <c r="M73" i="34" s="1"/>
  <c r="G73" i="34"/>
  <c r="I52" i="35" s="1"/>
  <c r="M100" i="34"/>
  <c r="G139" i="34"/>
  <c r="I60" i="35" s="1"/>
  <c r="G146" i="34"/>
  <c r="I61" i="35" s="1"/>
  <c r="M187" i="34"/>
  <c r="M233" i="34"/>
  <c r="G250" i="34"/>
  <c r="I70" i="35" s="1"/>
  <c r="M251" i="34"/>
  <c r="M250" i="34" s="1"/>
  <c r="M268" i="34"/>
  <c r="M267" i="34" s="1"/>
  <c r="G292" i="34"/>
  <c r="I74" i="35" s="1"/>
  <c r="I20" i="35" s="1"/>
  <c r="M293" i="34"/>
  <c r="M292" i="34" s="1"/>
  <c r="G130" i="34"/>
  <c r="I58" i="35" s="1"/>
  <c r="M131" i="34"/>
  <c r="M130" i="34" s="1"/>
  <c r="G88" i="34"/>
  <c r="I54" i="35" s="1"/>
  <c r="M92" i="34"/>
  <c r="G100" i="34"/>
  <c r="I56" i="35" s="1"/>
  <c r="M111" i="34"/>
  <c r="G152" i="34"/>
  <c r="I62" i="35" s="1"/>
  <c r="M153" i="34"/>
  <c r="M152" i="34" s="1"/>
  <c r="G187" i="34"/>
  <c r="I65" i="35" s="1"/>
  <c r="G233" i="34"/>
  <c r="I69" i="35" s="1"/>
  <c r="G92" i="34"/>
  <c r="I55" i="35" s="1"/>
  <c r="G111" i="34"/>
  <c r="I57" i="35" s="1"/>
  <c r="G200" i="34"/>
  <c r="I66" i="35" s="1"/>
  <c r="M201" i="34"/>
  <c r="M200" i="34" s="1"/>
  <c r="M223" i="34"/>
  <c r="M222" i="34" s="1"/>
  <c r="M275" i="34"/>
  <c r="G40" i="33"/>
  <c r="G38" i="33"/>
  <c r="F38" i="33"/>
  <c r="H32" i="33"/>
  <c r="J28" i="33"/>
  <c r="J27" i="33"/>
  <c r="G27" i="33"/>
  <c r="J26" i="33"/>
  <c r="E26" i="33"/>
  <c r="J25" i="33"/>
  <c r="J24" i="33"/>
  <c r="E24" i="33"/>
  <c r="J23" i="33"/>
  <c r="I20" i="33"/>
  <c r="I18" i="33"/>
  <c r="AC137" i="32"/>
  <c r="U135" i="32"/>
  <c r="U134" i="32" s="1"/>
  <c r="Q135" i="32"/>
  <c r="Q134" i="32" s="1"/>
  <c r="O135" i="32"/>
  <c r="O134" i="32" s="1"/>
  <c r="K135" i="32"/>
  <c r="K134" i="32" s="1"/>
  <c r="I135" i="32"/>
  <c r="G135" i="32"/>
  <c r="M135" i="32" s="1"/>
  <c r="M134" i="32" s="1"/>
  <c r="I134" i="32"/>
  <c r="U133" i="32"/>
  <c r="Q133" i="32"/>
  <c r="O133" i="32"/>
  <c r="K133" i="32"/>
  <c r="I133" i="32"/>
  <c r="F133" i="32"/>
  <c r="G133" i="32" s="1"/>
  <c r="M133" i="32" s="1"/>
  <c r="U132" i="32"/>
  <c r="Q132" i="32"/>
  <c r="O132" i="32"/>
  <c r="K132" i="32"/>
  <c r="I132" i="32"/>
  <c r="F132" i="32"/>
  <c r="G132" i="32" s="1"/>
  <c r="M132" i="32" s="1"/>
  <c r="U131" i="32"/>
  <c r="Q131" i="32"/>
  <c r="O131" i="32"/>
  <c r="K131" i="32"/>
  <c r="I131" i="32"/>
  <c r="F131" i="32"/>
  <c r="G131" i="32" s="1"/>
  <c r="M131" i="32" s="1"/>
  <c r="U130" i="32"/>
  <c r="U129" i="32" s="1"/>
  <c r="Q130" i="32"/>
  <c r="Q129" i="32" s="1"/>
  <c r="O130" i="32"/>
  <c r="K130" i="32"/>
  <c r="I130" i="32"/>
  <c r="F130" i="32"/>
  <c r="G130" i="32" s="1"/>
  <c r="I129" i="32"/>
  <c r="U128" i="32"/>
  <c r="Q128" i="32"/>
  <c r="O128" i="32"/>
  <c r="K128" i="32"/>
  <c r="I128" i="32"/>
  <c r="F128" i="32"/>
  <c r="G128" i="32" s="1"/>
  <c r="M128" i="32" s="1"/>
  <c r="U127" i="32"/>
  <c r="Q127" i="32"/>
  <c r="Q126" i="32" s="1"/>
  <c r="O127" i="32"/>
  <c r="O126" i="32" s="1"/>
  <c r="K127" i="32"/>
  <c r="I127" i="32"/>
  <c r="F127" i="32"/>
  <c r="G127" i="32" s="1"/>
  <c r="M127" i="32" s="1"/>
  <c r="U124" i="32"/>
  <c r="Q124" i="32"/>
  <c r="O124" i="32"/>
  <c r="K124" i="32"/>
  <c r="I124" i="32"/>
  <c r="F124" i="32"/>
  <c r="G124" i="32" s="1"/>
  <c r="M124" i="32" s="1"/>
  <c r="U123" i="32"/>
  <c r="Q123" i="32"/>
  <c r="O123" i="32"/>
  <c r="K123" i="32"/>
  <c r="I123" i="32"/>
  <c r="F123" i="32"/>
  <c r="G123" i="32" s="1"/>
  <c r="M123" i="32" s="1"/>
  <c r="U122" i="32"/>
  <c r="Q122" i="32"/>
  <c r="O122" i="32"/>
  <c r="K122" i="32"/>
  <c r="I122" i="32"/>
  <c r="F122" i="32"/>
  <c r="G122" i="32" s="1"/>
  <c r="M122" i="32" s="1"/>
  <c r="U121" i="32"/>
  <c r="Q121" i="32"/>
  <c r="O121" i="32"/>
  <c r="K121" i="32"/>
  <c r="I121" i="32"/>
  <c r="F121" i="32"/>
  <c r="G121" i="32" s="1"/>
  <c r="M121" i="32" s="1"/>
  <c r="U120" i="32"/>
  <c r="Q120" i="32"/>
  <c r="O120" i="32"/>
  <c r="K120" i="32"/>
  <c r="I120" i="32"/>
  <c r="F120" i="32"/>
  <c r="G120" i="32" s="1"/>
  <c r="M120" i="32" s="1"/>
  <c r="U118" i="32"/>
  <c r="Q118" i="32"/>
  <c r="O118" i="32"/>
  <c r="K118" i="32"/>
  <c r="I118" i="32"/>
  <c r="F118" i="32"/>
  <c r="G118" i="32" s="1"/>
  <c r="M118" i="32" s="1"/>
  <c r="U116" i="32"/>
  <c r="Q116" i="32"/>
  <c r="O116" i="32"/>
  <c r="K116" i="32"/>
  <c r="I116" i="32"/>
  <c r="F116" i="32"/>
  <c r="G116" i="32" s="1"/>
  <c r="M116" i="32" s="1"/>
  <c r="U115" i="32"/>
  <c r="Q115" i="32"/>
  <c r="O115" i="32"/>
  <c r="K115" i="32"/>
  <c r="I115" i="32"/>
  <c r="F115" i="32"/>
  <c r="G115" i="32" s="1"/>
  <c r="M115" i="32" s="1"/>
  <c r="U113" i="32"/>
  <c r="Q113" i="32"/>
  <c r="O113" i="32"/>
  <c r="K113" i="32"/>
  <c r="I113" i="32"/>
  <c r="F113" i="32"/>
  <c r="G113" i="32" s="1"/>
  <c r="M113" i="32" s="1"/>
  <c r="U111" i="32"/>
  <c r="U110" i="32" s="1"/>
  <c r="Q111" i="32"/>
  <c r="O111" i="32"/>
  <c r="K111" i="32"/>
  <c r="K110" i="32" s="1"/>
  <c r="I111" i="32"/>
  <c r="F111" i="32"/>
  <c r="G111" i="32" s="1"/>
  <c r="I110" i="32"/>
  <c r="U109" i="32"/>
  <c r="Q109" i="32"/>
  <c r="O109" i="32"/>
  <c r="K109" i="32"/>
  <c r="I109" i="32"/>
  <c r="F109" i="32"/>
  <c r="G109" i="32" s="1"/>
  <c r="M109" i="32" s="1"/>
  <c r="U107" i="32"/>
  <c r="Q107" i="32"/>
  <c r="O107" i="32"/>
  <c r="K107" i="32"/>
  <c r="I107" i="32"/>
  <c r="F107" i="32"/>
  <c r="G107" i="32" s="1"/>
  <c r="M107" i="32" s="1"/>
  <c r="U105" i="32"/>
  <c r="Q105" i="32"/>
  <c r="Q104" i="32" s="1"/>
  <c r="O105" i="32"/>
  <c r="O104" i="32" s="1"/>
  <c r="K105" i="32"/>
  <c r="I105" i="32"/>
  <c r="F105" i="32"/>
  <c r="G105" i="32" s="1"/>
  <c r="M105" i="32" s="1"/>
  <c r="U102" i="32"/>
  <c r="Q102" i="32"/>
  <c r="O102" i="32"/>
  <c r="K102" i="32"/>
  <c r="I102" i="32"/>
  <c r="F102" i="32"/>
  <c r="G102" i="32" s="1"/>
  <c r="M102" i="32" s="1"/>
  <c r="U101" i="32"/>
  <c r="Q101" i="32"/>
  <c r="O101" i="32"/>
  <c r="K101" i="32"/>
  <c r="I101" i="32"/>
  <c r="F101" i="32"/>
  <c r="G101" i="32" s="1"/>
  <c r="M101" i="32" s="1"/>
  <c r="U97" i="32"/>
  <c r="Q97" i="32"/>
  <c r="O97" i="32"/>
  <c r="K97" i="32"/>
  <c r="I97" i="32"/>
  <c r="F97" i="32"/>
  <c r="G97" i="32" s="1"/>
  <c r="M97" i="32" s="1"/>
  <c r="U94" i="32"/>
  <c r="Q94" i="32"/>
  <c r="O94" i="32"/>
  <c r="K94" i="32"/>
  <c r="I94" i="32"/>
  <c r="F94" i="32"/>
  <c r="G94" i="32" s="1"/>
  <c r="M94" i="32" s="1"/>
  <c r="U92" i="32"/>
  <c r="Q92" i="32"/>
  <c r="O92" i="32"/>
  <c r="K92" i="32"/>
  <c r="I92" i="32"/>
  <c r="F92" i="32"/>
  <c r="G92" i="32" s="1"/>
  <c r="M92" i="32" s="1"/>
  <c r="U90" i="32"/>
  <c r="U89" i="32" s="1"/>
  <c r="Q90" i="32"/>
  <c r="O90" i="32"/>
  <c r="K90" i="32"/>
  <c r="K89" i="32" s="1"/>
  <c r="I90" i="32"/>
  <c r="I89" i="32" s="1"/>
  <c r="F90" i="32"/>
  <c r="G90" i="32" s="1"/>
  <c r="U88" i="32"/>
  <c r="Q88" i="32"/>
  <c r="O88" i="32"/>
  <c r="K88" i="32"/>
  <c r="I88" i="32"/>
  <c r="F88" i="32"/>
  <c r="G88" i="32" s="1"/>
  <c r="M88" i="32" s="1"/>
  <c r="U86" i="32"/>
  <c r="U85" i="32" s="1"/>
  <c r="Q86" i="32"/>
  <c r="O86" i="32"/>
  <c r="K86" i="32"/>
  <c r="I86" i="32"/>
  <c r="I85" i="32" s="1"/>
  <c r="F86" i="32"/>
  <c r="G86" i="32" s="1"/>
  <c r="Q85" i="32"/>
  <c r="U83" i="32"/>
  <c r="U82" i="32" s="1"/>
  <c r="Q83" i="32"/>
  <c r="Q82" i="32" s="1"/>
  <c r="O83" i="32"/>
  <c r="O82" i="32" s="1"/>
  <c r="K83" i="32"/>
  <c r="K82" i="32" s="1"/>
  <c r="I83" i="32"/>
  <c r="F83" i="32"/>
  <c r="G83" i="32" s="1"/>
  <c r="I82" i="32"/>
  <c r="U81" i="32"/>
  <c r="Q81" i="32"/>
  <c r="O81" i="32"/>
  <c r="K81" i="32"/>
  <c r="I81" i="32"/>
  <c r="F81" i="32"/>
  <c r="G81" i="32" s="1"/>
  <c r="M81" i="32" s="1"/>
  <c r="U80" i="32"/>
  <c r="Q80" i="32"/>
  <c r="O80" i="32"/>
  <c r="K80" i="32"/>
  <c r="I80" i="32"/>
  <c r="F80" i="32"/>
  <c r="G80" i="32" s="1"/>
  <c r="M80" i="32" s="1"/>
  <c r="U79" i="32"/>
  <c r="Q79" i="32"/>
  <c r="O79" i="32"/>
  <c r="K79" i="32"/>
  <c r="I79" i="32"/>
  <c r="F79" i="32"/>
  <c r="G79" i="32" s="1"/>
  <c r="M79" i="32" s="1"/>
  <c r="U78" i="32"/>
  <c r="Q78" i="32"/>
  <c r="O78" i="32"/>
  <c r="K78" i="32"/>
  <c r="I78" i="32"/>
  <c r="F78" i="32"/>
  <c r="G78" i="32" s="1"/>
  <c r="M78" i="32" s="1"/>
  <c r="U77" i="32"/>
  <c r="Q77" i="32"/>
  <c r="Q76" i="32" s="1"/>
  <c r="O77" i="32"/>
  <c r="K77" i="32"/>
  <c r="I77" i="32"/>
  <c r="F77" i="32"/>
  <c r="G77" i="32" s="1"/>
  <c r="U74" i="32"/>
  <c r="Q74" i="32"/>
  <c r="O74" i="32"/>
  <c r="K74" i="32"/>
  <c r="I74" i="32"/>
  <c r="F74" i="32"/>
  <c r="G74" i="32" s="1"/>
  <c r="M74" i="32" s="1"/>
  <c r="U71" i="32"/>
  <c r="Q71" i="32"/>
  <c r="O71" i="32"/>
  <c r="K71" i="32"/>
  <c r="I71" i="32"/>
  <c r="F71" i="32"/>
  <c r="G71" i="32" s="1"/>
  <c r="M71" i="32" s="1"/>
  <c r="U68" i="32"/>
  <c r="Q68" i="32"/>
  <c r="O68" i="32"/>
  <c r="K68" i="32"/>
  <c r="I68" i="32"/>
  <c r="F68" i="32"/>
  <c r="G68" i="32" s="1"/>
  <c r="M68" i="32" s="1"/>
  <c r="U66" i="32"/>
  <c r="Q66" i="32"/>
  <c r="O66" i="32"/>
  <c r="K66" i="32"/>
  <c r="I66" i="32"/>
  <c r="F66" i="32"/>
  <c r="G66" i="32" s="1"/>
  <c r="M66" i="32" s="1"/>
  <c r="U64" i="32"/>
  <c r="Q64" i="32"/>
  <c r="O64" i="32"/>
  <c r="K64" i="32"/>
  <c r="I64" i="32"/>
  <c r="F64" i="32"/>
  <c r="G64" i="32" s="1"/>
  <c r="M64" i="32" s="1"/>
  <c r="U62" i="32"/>
  <c r="Q62" i="32"/>
  <c r="O62" i="32"/>
  <c r="K62" i="32"/>
  <c r="I62" i="32"/>
  <c r="F62" i="32"/>
  <c r="G62" i="32" s="1"/>
  <c r="M62" i="32" s="1"/>
  <c r="U60" i="32"/>
  <c r="Q60" i="32"/>
  <c r="O60" i="32"/>
  <c r="K60" i="32"/>
  <c r="K59" i="32" s="1"/>
  <c r="I60" i="32"/>
  <c r="I59" i="32" s="1"/>
  <c r="F60" i="32"/>
  <c r="G60" i="32" s="1"/>
  <c r="O59" i="32"/>
  <c r="U58" i="32"/>
  <c r="Q58" i="32"/>
  <c r="O58" i="32"/>
  <c r="K58" i="32"/>
  <c r="I58" i="32"/>
  <c r="F58" i="32"/>
  <c r="G58" i="32" s="1"/>
  <c r="M58" i="32" s="1"/>
  <c r="U57" i="32"/>
  <c r="Q57" i="32"/>
  <c r="O57" i="32"/>
  <c r="K57" i="32"/>
  <c r="I57" i="32"/>
  <c r="F57" i="32"/>
  <c r="G57" i="32" s="1"/>
  <c r="M57" i="32" s="1"/>
  <c r="U56" i="32"/>
  <c r="Q56" i="32"/>
  <c r="O56" i="32"/>
  <c r="K56" i="32"/>
  <c r="I56" i="32"/>
  <c r="F56" i="32"/>
  <c r="G56" i="32" s="1"/>
  <c r="M56" i="32" s="1"/>
  <c r="U54" i="32"/>
  <c r="Q54" i="32"/>
  <c r="O54" i="32"/>
  <c r="K54" i="32"/>
  <c r="I54" i="32"/>
  <c r="F54" i="32"/>
  <c r="G54" i="32" s="1"/>
  <c r="M54" i="32" s="1"/>
  <c r="U51" i="32"/>
  <c r="Q51" i="32"/>
  <c r="Q50" i="32" s="1"/>
  <c r="O51" i="32"/>
  <c r="K51" i="32"/>
  <c r="I51" i="32"/>
  <c r="G51" i="32"/>
  <c r="M51" i="32" s="1"/>
  <c r="F51" i="32"/>
  <c r="U49" i="32"/>
  <c r="Q49" i="32"/>
  <c r="O49" i="32"/>
  <c r="K49" i="32"/>
  <c r="I49" i="32"/>
  <c r="F49" i="32"/>
  <c r="G49" i="32" s="1"/>
  <c r="M49" i="32" s="1"/>
  <c r="U47" i="32"/>
  <c r="Q47" i="32"/>
  <c r="O47" i="32"/>
  <c r="O46" i="32" s="1"/>
  <c r="K47" i="32"/>
  <c r="I47" i="32"/>
  <c r="F47" i="32"/>
  <c r="G47" i="32" s="1"/>
  <c r="U46" i="32"/>
  <c r="K46" i="32"/>
  <c r="U43" i="32"/>
  <c r="U42" i="32" s="1"/>
  <c r="Q43" i="32"/>
  <c r="Q42" i="32" s="1"/>
  <c r="O43" i="32"/>
  <c r="O42" i="32" s="1"/>
  <c r="K43" i="32"/>
  <c r="K42" i="32" s="1"/>
  <c r="I43" i="32"/>
  <c r="I42" i="32" s="1"/>
  <c r="F43" i="32"/>
  <c r="G43" i="32" s="1"/>
  <c r="U41" i="32"/>
  <c r="Q41" i="32"/>
  <c r="O41" i="32"/>
  <c r="K41" i="32"/>
  <c r="I41" i="32"/>
  <c r="F41" i="32"/>
  <c r="G41" i="32" s="1"/>
  <c r="M41" i="32" s="1"/>
  <c r="U40" i="32"/>
  <c r="Q40" i="32"/>
  <c r="O40" i="32"/>
  <c r="K40" i="32"/>
  <c r="I40" i="32"/>
  <c r="F40" i="32"/>
  <c r="G40" i="32" s="1"/>
  <c r="M40" i="32" s="1"/>
  <c r="U39" i="32"/>
  <c r="Q39" i="32"/>
  <c r="O39" i="32"/>
  <c r="K39" i="32"/>
  <c r="I39" i="32"/>
  <c r="F39" i="32"/>
  <c r="G39" i="32" s="1"/>
  <c r="M39" i="32" s="1"/>
  <c r="U38" i="32"/>
  <c r="Q38" i="32"/>
  <c r="O38" i="32"/>
  <c r="K38" i="32"/>
  <c r="I38" i="32"/>
  <c r="F38" i="32"/>
  <c r="G38" i="32" s="1"/>
  <c r="M38" i="32" s="1"/>
  <c r="U36" i="32"/>
  <c r="Q36" i="32"/>
  <c r="O36" i="32"/>
  <c r="K36" i="32"/>
  <c r="I36" i="32"/>
  <c r="F36" i="32"/>
  <c r="G36" i="32" s="1"/>
  <c r="M36" i="32" s="1"/>
  <c r="U33" i="32"/>
  <c r="Q33" i="32"/>
  <c r="O33" i="32"/>
  <c r="K33" i="32"/>
  <c r="I33" i="32"/>
  <c r="F33" i="32"/>
  <c r="G33" i="32" s="1"/>
  <c r="M33" i="32" s="1"/>
  <c r="U30" i="32"/>
  <c r="Q30" i="32"/>
  <c r="O30" i="32"/>
  <c r="K30" i="32"/>
  <c r="I30" i="32"/>
  <c r="F30" i="32"/>
  <c r="G30" i="32" s="1"/>
  <c r="M30" i="32" s="1"/>
  <c r="U25" i="32"/>
  <c r="Q25" i="32"/>
  <c r="O25" i="32"/>
  <c r="K25" i="32"/>
  <c r="I25" i="32"/>
  <c r="F25" i="32"/>
  <c r="G25" i="32" s="1"/>
  <c r="M25" i="32" s="1"/>
  <c r="BA20" i="32"/>
  <c r="BA19" i="32"/>
  <c r="U18" i="32"/>
  <c r="Q18" i="32"/>
  <c r="O18" i="32"/>
  <c r="K18" i="32"/>
  <c r="I18" i="32"/>
  <c r="F18" i="32"/>
  <c r="G18" i="32" s="1"/>
  <c r="U14" i="32"/>
  <c r="U13" i="32" s="1"/>
  <c r="Q14" i="32"/>
  <c r="Q13" i="32" s="1"/>
  <c r="O14" i="32"/>
  <c r="K14" i="32"/>
  <c r="I14" i="32"/>
  <c r="I13" i="32" s="1"/>
  <c r="F14" i="32"/>
  <c r="G14" i="32" s="1"/>
  <c r="O13" i="32"/>
  <c r="K13" i="32"/>
  <c r="U11" i="32"/>
  <c r="Q11" i="32"/>
  <c r="O11" i="32"/>
  <c r="K11" i="32"/>
  <c r="I11" i="32"/>
  <c r="G11" i="32"/>
  <c r="M11" i="32" s="1"/>
  <c r="U9" i="32"/>
  <c r="U8" i="32" s="1"/>
  <c r="Q9" i="32"/>
  <c r="O9" i="32"/>
  <c r="K9" i="32"/>
  <c r="I9" i="32"/>
  <c r="I8" i="32" s="1"/>
  <c r="G9" i="32"/>
  <c r="O8" i="32" l="1"/>
  <c r="O17" i="32"/>
  <c r="O50" i="32"/>
  <c r="O76" i="32"/>
  <c r="K85" i="32"/>
  <c r="I104" i="32"/>
  <c r="U104" i="32"/>
  <c r="I126" i="32"/>
  <c r="U126" i="32"/>
  <c r="H39" i="33"/>
  <c r="I16" i="35"/>
  <c r="I17" i="35"/>
  <c r="I76" i="35"/>
  <c r="G28" i="35"/>
  <c r="G23" i="35"/>
  <c r="I39" i="35"/>
  <c r="I40" i="35" s="1"/>
  <c r="J39" i="35" s="1"/>
  <c r="J40" i="35" s="1"/>
  <c r="G303" i="34"/>
  <c r="G17" i="13" s="1"/>
  <c r="K8" i="32"/>
  <c r="Q8" i="32"/>
  <c r="Q46" i="32"/>
  <c r="K50" i="32"/>
  <c r="Q59" i="32"/>
  <c r="I76" i="32"/>
  <c r="U76" i="32"/>
  <c r="K76" i="32"/>
  <c r="O85" i="32"/>
  <c r="O89" i="32"/>
  <c r="O110" i="32"/>
  <c r="K129" i="32"/>
  <c r="I46" i="32"/>
  <c r="I50" i="32"/>
  <c r="U50" i="32"/>
  <c r="Q89" i="32"/>
  <c r="K104" i="32"/>
  <c r="Q110" i="32"/>
  <c r="K126" i="32"/>
  <c r="O129" i="32"/>
  <c r="M77" i="32"/>
  <c r="M76" i="32" s="1"/>
  <c r="G76" i="32"/>
  <c r="I54" i="33" s="1"/>
  <c r="M86" i="32"/>
  <c r="M85" i="32" s="1"/>
  <c r="G85" i="32"/>
  <c r="I56" i="33" s="1"/>
  <c r="K17" i="32"/>
  <c r="G50" i="32"/>
  <c r="I52" i="33" s="1"/>
  <c r="G104" i="32"/>
  <c r="I58" i="33" s="1"/>
  <c r="G126" i="32"/>
  <c r="I60" i="33" s="1"/>
  <c r="U17" i="32"/>
  <c r="G134" i="32"/>
  <c r="I62" i="33" s="1"/>
  <c r="I19" i="33" s="1"/>
  <c r="I17" i="32"/>
  <c r="Q17" i="32"/>
  <c r="U59" i="32"/>
  <c r="I39" i="33"/>
  <c r="I40" i="33" s="1"/>
  <c r="J39" i="33" s="1"/>
  <c r="J40" i="33" s="1"/>
  <c r="H40" i="33"/>
  <c r="F40" i="33"/>
  <c r="G17" i="32"/>
  <c r="I49" i="33" s="1"/>
  <c r="M18" i="32"/>
  <c r="M17" i="32" s="1"/>
  <c r="G13" i="32"/>
  <c r="I48" i="33" s="1"/>
  <c r="M14" i="32"/>
  <c r="M13" i="32" s="1"/>
  <c r="M50" i="32"/>
  <c r="M104" i="32"/>
  <c r="M126" i="32"/>
  <c r="G46" i="32"/>
  <c r="I51" i="33" s="1"/>
  <c r="M47" i="32"/>
  <c r="M46" i="32" s="1"/>
  <c r="G89" i="32"/>
  <c r="I57" i="33" s="1"/>
  <c r="M90" i="32"/>
  <c r="M89" i="32" s="1"/>
  <c r="M111" i="32"/>
  <c r="M110" i="32" s="1"/>
  <c r="G110" i="32"/>
  <c r="I59" i="33" s="1"/>
  <c r="AD137" i="32"/>
  <c r="G8" i="32"/>
  <c r="I47" i="33" s="1"/>
  <c r="M9" i="32"/>
  <c r="M8" i="32" s="1"/>
  <c r="G42" i="32"/>
  <c r="I50" i="33" s="1"/>
  <c r="M43" i="32"/>
  <c r="M42" i="32" s="1"/>
  <c r="G59" i="32"/>
  <c r="I53" i="33" s="1"/>
  <c r="M60" i="32"/>
  <c r="M59" i="32" s="1"/>
  <c r="M83" i="32"/>
  <c r="M82" i="32" s="1"/>
  <c r="G82" i="32"/>
  <c r="I55" i="33" s="1"/>
  <c r="G129" i="32"/>
  <c r="I61" i="33" s="1"/>
  <c r="M130" i="32"/>
  <c r="M129" i="32" s="1"/>
  <c r="I21" i="35" l="1"/>
  <c r="G26" i="35" s="1"/>
  <c r="G27" i="35" s="1"/>
  <c r="G24" i="35"/>
  <c r="I17" i="33"/>
  <c r="I16" i="33"/>
  <c r="I21" i="33" s="1"/>
  <c r="G25" i="33" s="1"/>
  <c r="G26" i="33" s="1"/>
  <c r="I63" i="33"/>
  <c r="G28" i="33"/>
  <c r="G23" i="33"/>
  <c r="G137" i="32"/>
  <c r="G20" i="13" s="1"/>
  <c r="G40" i="31"/>
  <c r="G25" i="31" s="1"/>
  <c r="F40" i="31"/>
  <c r="G38" i="31"/>
  <c r="F38" i="31"/>
  <c r="H32" i="31"/>
  <c r="J28" i="31"/>
  <c r="J27" i="31"/>
  <c r="J26" i="31"/>
  <c r="E26" i="31"/>
  <c r="J25" i="31"/>
  <c r="J24" i="31"/>
  <c r="E24" i="31"/>
  <c r="J23" i="31"/>
  <c r="I20" i="31"/>
  <c r="I19" i="31"/>
  <c r="I18" i="31"/>
  <c r="AC53" i="30"/>
  <c r="U50" i="30"/>
  <c r="Q50" i="30"/>
  <c r="O50" i="30"/>
  <c r="K50" i="30"/>
  <c r="I50" i="30"/>
  <c r="G50" i="30"/>
  <c r="M50" i="30" s="1"/>
  <c r="U48" i="30"/>
  <c r="Q48" i="30"/>
  <c r="O48" i="30"/>
  <c r="K48" i="30"/>
  <c r="I48" i="30"/>
  <c r="F48" i="30"/>
  <c r="G48" i="30" s="1"/>
  <c r="U47" i="30"/>
  <c r="Q47" i="30"/>
  <c r="O47" i="30"/>
  <c r="K47" i="30"/>
  <c r="I47" i="30"/>
  <c r="U46" i="30"/>
  <c r="Q46" i="30"/>
  <c r="O46" i="30"/>
  <c r="K46" i="30"/>
  <c r="I46" i="30"/>
  <c r="F46" i="30"/>
  <c r="G46" i="30" s="1"/>
  <c r="U45" i="30"/>
  <c r="Q45" i="30"/>
  <c r="O45" i="30"/>
  <c r="K45" i="30"/>
  <c r="I45" i="30"/>
  <c r="U43" i="30"/>
  <c r="Q43" i="30"/>
  <c r="Q42" i="30" s="1"/>
  <c r="O43" i="30"/>
  <c r="K43" i="30"/>
  <c r="K42" i="30" s="1"/>
  <c r="I43" i="30"/>
  <c r="G43" i="30"/>
  <c r="M43" i="30" s="1"/>
  <c r="M42" i="30" s="1"/>
  <c r="F43" i="30"/>
  <c r="U42" i="30"/>
  <c r="O42" i="30"/>
  <c r="I42" i="30"/>
  <c r="U40" i="30"/>
  <c r="Q40" i="30"/>
  <c r="O40" i="30"/>
  <c r="K40" i="30"/>
  <c r="I40" i="30"/>
  <c r="F40" i="30"/>
  <c r="G40" i="30" s="1"/>
  <c r="M40" i="30" s="1"/>
  <c r="U38" i="30"/>
  <c r="Q38" i="30"/>
  <c r="O38" i="30"/>
  <c r="K38" i="30"/>
  <c r="I38" i="30"/>
  <c r="F38" i="30"/>
  <c r="G38" i="30" s="1"/>
  <c r="M38" i="30" s="1"/>
  <c r="U37" i="30"/>
  <c r="Q37" i="30"/>
  <c r="O37" i="30"/>
  <c r="K37" i="30"/>
  <c r="I37" i="30"/>
  <c r="F37" i="30"/>
  <c r="G37" i="30" s="1"/>
  <c r="M37" i="30" s="1"/>
  <c r="U34" i="30"/>
  <c r="Q34" i="30"/>
  <c r="O34" i="30"/>
  <c r="K34" i="30"/>
  <c r="I34" i="30"/>
  <c r="F34" i="30"/>
  <c r="G34" i="30" s="1"/>
  <c r="U33" i="30"/>
  <c r="Q33" i="30"/>
  <c r="O33" i="30"/>
  <c r="K33" i="30"/>
  <c r="I33" i="30"/>
  <c r="U32" i="30"/>
  <c r="Q32" i="30"/>
  <c r="O32" i="30"/>
  <c r="K32" i="30"/>
  <c r="I32" i="30"/>
  <c r="F32" i="30"/>
  <c r="G32" i="30" s="1"/>
  <c r="M32" i="30" s="1"/>
  <c r="U30" i="30"/>
  <c r="Q30" i="30"/>
  <c r="O30" i="30"/>
  <c r="K30" i="30"/>
  <c r="I30" i="30"/>
  <c r="F30" i="30"/>
  <c r="G30" i="30" s="1"/>
  <c r="M30" i="30" s="1"/>
  <c r="U28" i="30"/>
  <c r="Q28" i="30"/>
  <c r="O28" i="30"/>
  <c r="K28" i="30"/>
  <c r="I28" i="30"/>
  <c r="F28" i="30"/>
  <c r="G28" i="30" s="1"/>
  <c r="U27" i="30"/>
  <c r="Q27" i="30"/>
  <c r="O27" i="30"/>
  <c r="K27" i="30"/>
  <c r="I27" i="30"/>
  <c r="U24" i="30"/>
  <c r="Q24" i="30"/>
  <c r="O24" i="30"/>
  <c r="K24" i="30"/>
  <c r="I24" i="30"/>
  <c r="F24" i="30"/>
  <c r="G24" i="30" s="1"/>
  <c r="U23" i="30"/>
  <c r="Q23" i="30"/>
  <c r="O23" i="30"/>
  <c r="K23" i="30"/>
  <c r="I23" i="30"/>
  <c r="U22" i="30"/>
  <c r="Q22" i="30"/>
  <c r="O22" i="30"/>
  <c r="K22" i="30"/>
  <c r="I22" i="30"/>
  <c r="G22" i="30"/>
  <c r="M22" i="30" s="1"/>
  <c r="F22" i="30"/>
  <c r="U20" i="30"/>
  <c r="Q20" i="30"/>
  <c r="O20" i="30"/>
  <c r="K20" i="30"/>
  <c r="I20" i="30"/>
  <c r="F20" i="30"/>
  <c r="G20" i="30" s="1"/>
  <c r="M20" i="30" s="1"/>
  <c r="U17" i="30"/>
  <c r="Q17" i="30"/>
  <c r="O17" i="30"/>
  <c r="K17" i="30"/>
  <c r="I17" i="30"/>
  <c r="G17" i="30"/>
  <c r="M17" i="30" s="1"/>
  <c r="F17" i="30"/>
  <c r="U16" i="30"/>
  <c r="Q16" i="30"/>
  <c r="O16" i="30"/>
  <c r="K16" i="30"/>
  <c r="I16" i="30"/>
  <c r="F16" i="30"/>
  <c r="G16" i="30" s="1"/>
  <c r="M16" i="30" s="1"/>
  <c r="U15" i="30"/>
  <c r="Q15" i="30"/>
  <c r="O15" i="30"/>
  <c r="K15" i="30"/>
  <c r="I15" i="30"/>
  <c r="G15" i="30"/>
  <c r="M15" i="30" s="1"/>
  <c r="F15" i="30"/>
  <c r="U14" i="30"/>
  <c r="Q14" i="30"/>
  <c r="O14" i="30"/>
  <c r="K14" i="30"/>
  <c r="I14" i="30"/>
  <c r="G14" i="30"/>
  <c r="M14" i="30" s="1"/>
  <c r="U11" i="30"/>
  <c r="Q11" i="30"/>
  <c r="O11" i="30"/>
  <c r="O8" i="30" s="1"/>
  <c r="K11" i="30"/>
  <c r="I11" i="30"/>
  <c r="I8" i="30" s="1"/>
  <c r="F11" i="30"/>
  <c r="G11" i="30" s="1"/>
  <c r="U9" i="30"/>
  <c r="Q9" i="30"/>
  <c r="O9" i="30"/>
  <c r="K9" i="30"/>
  <c r="I9" i="30"/>
  <c r="G9" i="30"/>
  <c r="F9" i="30"/>
  <c r="Q8" i="30"/>
  <c r="K8" i="30"/>
  <c r="M11" i="30" l="1"/>
  <c r="G8" i="30"/>
  <c r="I47" i="31" s="1"/>
  <c r="AD53" i="30"/>
  <c r="U8" i="30"/>
  <c r="G42" i="30"/>
  <c r="I51" i="31" s="1"/>
  <c r="H39" i="31"/>
  <c r="H40" i="31" s="1"/>
  <c r="G29" i="35"/>
  <c r="G24" i="33"/>
  <c r="G29" i="33" s="1"/>
  <c r="G28" i="31"/>
  <c r="G23" i="31"/>
  <c r="I39" i="31"/>
  <c r="I40" i="31" s="1"/>
  <c r="J39" i="31" s="1"/>
  <c r="J40" i="31" s="1"/>
  <c r="G23" i="30"/>
  <c r="I48" i="31" s="1"/>
  <c r="I16" i="31" s="1"/>
  <c r="M24" i="30"/>
  <c r="M23" i="30" s="1"/>
  <c r="G45" i="30"/>
  <c r="I52" i="31" s="1"/>
  <c r="M46" i="30"/>
  <c r="M45" i="30" s="1"/>
  <c r="G33" i="30"/>
  <c r="I50" i="31" s="1"/>
  <c r="M34" i="30"/>
  <c r="M33" i="30" s="1"/>
  <c r="M28" i="30"/>
  <c r="M27" i="30" s="1"/>
  <c r="G27" i="30"/>
  <c r="I49" i="31" s="1"/>
  <c r="M48" i="30"/>
  <c r="M47" i="30" s="1"/>
  <c r="G47" i="30"/>
  <c r="I53" i="31" s="1"/>
  <c r="M9" i="30"/>
  <c r="M8" i="30" s="1"/>
  <c r="G53" i="30" l="1"/>
  <c r="G21" i="13" s="1"/>
  <c r="I54" i="31"/>
  <c r="I17" i="31"/>
  <c r="I21" i="31" s="1"/>
  <c r="G26" i="31" s="1"/>
  <c r="G27" i="31" s="1"/>
  <c r="G24" i="31"/>
  <c r="G29" i="31" l="1"/>
  <c r="F28" i="27"/>
  <c r="BJ74" i="26"/>
  <c r="BF74" i="26"/>
  <c r="BD74" i="26"/>
  <c r="AP74" i="26"/>
  <c r="BI74" i="26" s="1"/>
  <c r="AC74" i="26" s="1"/>
  <c r="AO74" i="26"/>
  <c r="AW74" i="26" s="1"/>
  <c r="AK74" i="26"/>
  <c r="AJ74" i="26"/>
  <c r="AS73" i="26" s="1"/>
  <c r="AH74" i="26"/>
  <c r="AG74" i="26"/>
  <c r="AF74" i="26"/>
  <c r="AE74" i="26"/>
  <c r="AD74" i="26"/>
  <c r="Z74" i="26"/>
  <c r="J74" i="26"/>
  <c r="AT73" i="26"/>
  <c r="BJ72" i="26"/>
  <c r="BF72" i="26"/>
  <c r="BD72" i="26"/>
  <c r="AP72" i="26"/>
  <c r="BI72" i="26" s="1"/>
  <c r="AO72" i="26"/>
  <c r="BH72" i="26" s="1"/>
  <c r="AK72" i="26"/>
  <c r="AJ72" i="26"/>
  <c r="AH72" i="26"/>
  <c r="AG72" i="26"/>
  <c r="AF72" i="26"/>
  <c r="AE72" i="26"/>
  <c r="AD72" i="26"/>
  <c r="AC72" i="26"/>
  <c r="AB72" i="26"/>
  <c r="Z72" i="26"/>
  <c r="J72" i="26"/>
  <c r="AL72" i="26" s="1"/>
  <c r="BJ71" i="26"/>
  <c r="BF71" i="26"/>
  <c r="BD71" i="26"/>
  <c r="AP71" i="26"/>
  <c r="BI71" i="26" s="1"/>
  <c r="AE71" i="26" s="1"/>
  <c r="AO71" i="26"/>
  <c r="AK71" i="26"/>
  <c r="AJ71" i="26"/>
  <c r="AH71" i="26"/>
  <c r="AG71" i="26"/>
  <c r="AF71" i="26"/>
  <c r="AC71" i="26"/>
  <c r="AB71" i="26"/>
  <c r="Z71" i="26"/>
  <c r="J71" i="26"/>
  <c r="AL71" i="26" s="1"/>
  <c r="BJ70" i="26"/>
  <c r="BF70" i="26"/>
  <c r="BD70" i="26"/>
  <c r="AP70" i="26"/>
  <c r="BI70" i="26" s="1"/>
  <c r="AE70" i="26" s="1"/>
  <c r="AO70" i="26"/>
  <c r="BH70" i="26" s="1"/>
  <c r="AD70" i="26" s="1"/>
  <c r="AK70" i="26"/>
  <c r="AJ70" i="26"/>
  <c r="AH70" i="26"/>
  <c r="AG70" i="26"/>
  <c r="AF70" i="26"/>
  <c r="AC70" i="26"/>
  <c r="AB70" i="26"/>
  <c r="Z70" i="26"/>
  <c r="J70" i="26"/>
  <c r="BJ68" i="26"/>
  <c r="Z68" i="26" s="1"/>
  <c r="BF68" i="26"/>
  <c r="BD68" i="26"/>
  <c r="AP68" i="26"/>
  <c r="BI68" i="26" s="1"/>
  <c r="AO68" i="26"/>
  <c r="BH68" i="26" s="1"/>
  <c r="AK68" i="26"/>
  <c r="AJ68" i="26"/>
  <c r="AH68" i="26"/>
  <c r="AG68" i="26"/>
  <c r="AF68" i="26"/>
  <c r="AE68" i="26"/>
  <c r="AD68" i="26"/>
  <c r="AC68" i="26"/>
  <c r="AB68" i="26"/>
  <c r="J68" i="26"/>
  <c r="AL68" i="26" s="1"/>
  <c r="I68" i="26"/>
  <c r="BJ67" i="26"/>
  <c r="BF67" i="26"/>
  <c r="BD67" i="26"/>
  <c r="AP67" i="26"/>
  <c r="AO67" i="26"/>
  <c r="BH67" i="26" s="1"/>
  <c r="AD67" i="26" s="1"/>
  <c r="AK67" i="26"/>
  <c r="AJ67" i="26"/>
  <c r="AH67" i="26"/>
  <c r="AG67" i="26"/>
  <c r="AF67" i="26"/>
  <c r="AC67" i="26"/>
  <c r="AB67" i="26"/>
  <c r="Z67" i="26"/>
  <c r="J67" i="26"/>
  <c r="AL67" i="26" s="1"/>
  <c r="BJ66" i="26"/>
  <c r="BF66" i="26"/>
  <c r="BD66" i="26"/>
  <c r="AP66" i="26"/>
  <c r="BI66" i="26" s="1"/>
  <c r="AE66" i="26" s="1"/>
  <c r="AO66" i="26"/>
  <c r="BH66" i="26" s="1"/>
  <c r="AD66" i="26" s="1"/>
  <c r="AK66" i="26"/>
  <c r="AJ66" i="26"/>
  <c r="AH66" i="26"/>
  <c r="AG66" i="26"/>
  <c r="AF66" i="26"/>
  <c r="AC66" i="26"/>
  <c r="AB66" i="26"/>
  <c r="Z66" i="26"/>
  <c r="J66" i="26"/>
  <c r="AL66" i="26" s="1"/>
  <c r="H66" i="26"/>
  <c r="BJ65" i="26"/>
  <c r="BF65" i="26"/>
  <c r="BD65" i="26"/>
  <c r="AP65" i="26"/>
  <c r="BI65" i="26" s="1"/>
  <c r="AE65" i="26" s="1"/>
  <c r="AO65" i="26"/>
  <c r="BH65" i="26" s="1"/>
  <c r="AD65" i="26" s="1"/>
  <c r="AK65" i="26"/>
  <c r="AJ65" i="26"/>
  <c r="AH65" i="26"/>
  <c r="AG65" i="26"/>
  <c r="AF65" i="26"/>
  <c r="AC65" i="26"/>
  <c r="AB65" i="26"/>
  <c r="Z65" i="26"/>
  <c r="J65" i="26"/>
  <c r="AL65" i="26" s="1"/>
  <c r="BJ64" i="26"/>
  <c r="BF64" i="26"/>
  <c r="BD64" i="26"/>
  <c r="AP64" i="26"/>
  <c r="BI64" i="26" s="1"/>
  <c r="AE64" i="26" s="1"/>
  <c r="AO64" i="26"/>
  <c r="BH64" i="26" s="1"/>
  <c r="AD64" i="26" s="1"/>
  <c r="AK64" i="26"/>
  <c r="AJ64" i="26"/>
  <c r="AH64" i="26"/>
  <c r="AG64" i="26"/>
  <c r="AF64" i="26"/>
  <c r="AC64" i="26"/>
  <c r="AB64" i="26"/>
  <c r="Z64" i="26"/>
  <c r="J64" i="26"/>
  <c r="I64" i="26"/>
  <c r="BJ63" i="26"/>
  <c r="BF63" i="26"/>
  <c r="BD63" i="26"/>
  <c r="AP63" i="26"/>
  <c r="AO63" i="26"/>
  <c r="BH63" i="26" s="1"/>
  <c r="AD63" i="26" s="1"/>
  <c r="AK63" i="26"/>
  <c r="AJ63" i="26"/>
  <c r="AH63" i="26"/>
  <c r="AG63" i="26"/>
  <c r="AF63" i="26"/>
  <c r="AC63" i="26"/>
  <c r="AB63" i="26"/>
  <c r="Z63" i="26"/>
  <c r="J63" i="26"/>
  <c r="AL63" i="26" s="1"/>
  <c r="BJ62" i="26"/>
  <c r="BF62" i="26"/>
  <c r="BD62" i="26"/>
  <c r="AX62" i="26"/>
  <c r="AP62" i="26"/>
  <c r="BI62" i="26" s="1"/>
  <c r="AE62" i="26" s="1"/>
  <c r="AO62" i="26"/>
  <c r="BH62" i="26" s="1"/>
  <c r="AD62" i="26" s="1"/>
  <c r="AK62" i="26"/>
  <c r="AJ62" i="26"/>
  <c r="AH62" i="26"/>
  <c r="AG62" i="26"/>
  <c r="AF62" i="26"/>
  <c r="AC62" i="26"/>
  <c r="AB62" i="26"/>
  <c r="Z62" i="26"/>
  <c r="J62" i="26"/>
  <c r="AL62" i="26" s="1"/>
  <c r="H62" i="26"/>
  <c r="BJ60" i="26"/>
  <c r="BF60" i="26"/>
  <c r="BD60" i="26"/>
  <c r="AP60" i="26"/>
  <c r="BI60" i="26" s="1"/>
  <c r="AO60" i="26"/>
  <c r="BH60" i="26" s="1"/>
  <c r="AK60" i="26"/>
  <c r="AJ60" i="26"/>
  <c r="AH60" i="26"/>
  <c r="AG60" i="26"/>
  <c r="AF60" i="26"/>
  <c r="AE60" i="26"/>
  <c r="AD60" i="26"/>
  <c r="AC60" i="26"/>
  <c r="AB60" i="26"/>
  <c r="Z60" i="26"/>
  <c r="J60" i="26"/>
  <c r="AL60" i="26" s="1"/>
  <c r="BJ59" i="26"/>
  <c r="BF59" i="26"/>
  <c r="BD59" i="26"/>
  <c r="AP59" i="26"/>
  <c r="BI59" i="26" s="1"/>
  <c r="AE59" i="26" s="1"/>
  <c r="AO59" i="26"/>
  <c r="BH59" i="26" s="1"/>
  <c r="AD59" i="26" s="1"/>
  <c r="AK59" i="26"/>
  <c r="AJ59" i="26"/>
  <c r="AH59" i="26"/>
  <c r="AG59" i="26"/>
  <c r="AF59" i="26"/>
  <c r="AC59" i="26"/>
  <c r="AB59" i="26"/>
  <c r="Z59" i="26"/>
  <c r="J59" i="26"/>
  <c r="H59" i="26"/>
  <c r="BJ58" i="26"/>
  <c r="BF58" i="26"/>
  <c r="BD58" i="26"/>
  <c r="AP58" i="26"/>
  <c r="BI58" i="26" s="1"/>
  <c r="AE58" i="26" s="1"/>
  <c r="AO58" i="26"/>
  <c r="BH58" i="26" s="1"/>
  <c r="AD58" i="26" s="1"/>
  <c r="AK58" i="26"/>
  <c r="AJ58" i="26"/>
  <c r="AS57" i="26" s="1"/>
  <c r="AH58" i="26"/>
  <c r="AG58" i="26"/>
  <c r="AF58" i="26"/>
  <c r="AC58" i="26"/>
  <c r="AB58" i="26"/>
  <c r="Z58" i="26"/>
  <c r="J58" i="26"/>
  <c r="AL58" i="26" s="1"/>
  <c r="I58" i="26"/>
  <c r="BJ56" i="26"/>
  <c r="BF56" i="26"/>
  <c r="BD56" i="26"/>
  <c r="AP56" i="26"/>
  <c r="BI56" i="26" s="1"/>
  <c r="AE56" i="26" s="1"/>
  <c r="AO56" i="26"/>
  <c r="BH56" i="26" s="1"/>
  <c r="AD56" i="26" s="1"/>
  <c r="AK56" i="26"/>
  <c r="AJ56" i="26"/>
  <c r="AH56" i="26"/>
  <c r="AG56" i="26"/>
  <c r="AF56" i="26"/>
  <c r="AC56" i="26"/>
  <c r="AB56" i="26"/>
  <c r="Z56" i="26"/>
  <c r="J56" i="26"/>
  <c r="AL56" i="26" s="1"/>
  <c r="H56" i="26"/>
  <c r="BJ55" i="26"/>
  <c r="BF55" i="26"/>
  <c r="BD55" i="26"/>
  <c r="AP55" i="26"/>
  <c r="BI55" i="26" s="1"/>
  <c r="AE55" i="26" s="1"/>
  <c r="AO55" i="26"/>
  <c r="BH55" i="26" s="1"/>
  <c r="AD55" i="26" s="1"/>
  <c r="AK55" i="26"/>
  <c r="AJ55" i="26"/>
  <c r="AH55" i="26"/>
  <c r="AG55" i="26"/>
  <c r="AF55" i="26"/>
  <c r="AC55" i="26"/>
  <c r="AB55" i="26"/>
  <c r="Z55" i="26"/>
  <c r="J55" i="26"/>
  <c r="AL55" i="26" s="1"/>
  <c r="H55" i="26"/>
  <c r="BJ54" i="26"/>
  <c r="BF54" i="26"/>
  <c r="BD54" i="26"/>
  <c r="AX54" i="26"/>
  <c r="AP54" i="26"/>
  <c r="BI54" i="26" s="1"/>
  <c r="AE54" i="26" s="1"/>
  <c r="AO54" i="26"/>
  <c r="AK54" i="26"/>
  <c r="AJ54" i="26"/>
  <c r="AH54" i="26"/>
  <c r="AG54" i="26"/>
  <c r="AF54" i="26"/>
  <c r="AC54" i="26"/>
  <c r="AB54" i="26"/>
  <c r="Z54" i="26"/>
  <c r="J54" i="26"/>
  <c r="AL54" i="26" s="1"/>
  <c r="I54" i="26"/>
  <c r="BJ53" i="26"/>
  <c r="BF53" i="26"/>
  <c r="BD53" i="26"/>
  <c r="AP53" i="26"/>
  <c r="BI53" i="26" s="1"/>
  <c r="AE53" i="26" s="1"/>
  <c r="AO53" i="26"/>
  <c r="BH53" i="26" s="1"/>
  <c r="AD53" i="26" s="1"/>
  <c r="AK53" i="26"/>
  <c r="AJ53" i="26"/>
  <c r="AH53" i="26"/>
  <c r="AG53" i="26"/>
  <c r="AF53" i="26"/>
  <c r="AC53" i="26"/>
  <c r="AB53" i="26"/>
  <c r="Z53" i="26"/>
  <c r="J53" i="26"/>
  <c r="AL53" i="26" s="1"/>
  <c r="BJ52" i="26"/>
  <c r="BF52" i="26"/>
  <c r="BD52" i="26"/>
  <c r="AP52" i="26"/>
  <c r="BI52" i="26" s="1"/>
  <c r="AE52" i="26" s="1"/>
  <c r="AO52" i="26"/>
  <c r="BH52" i="26" s="1"/>
  <c r="AD52" i="26" s="1"/>
  <c r="AK52" i="26"/>
  <c r="AJ52" i="26"/>
  <c r="AH52" i="26"/>
  <c r="AG52" i="26"/>
  <c r="AF52" i="26"/>
  <c r="AC52" i="26"/>
  <c r="AB52" i="26"/>
  <c r="Z52" i="26"/>
  <c r="J52" i="26"/>
  <c r="AL52" i="26" s="1"/>
  <c r="H52" i="26"/>
  <c r="BJ51" i="26"/>
  <c r="BF51" i="26"/>
  <c r="BD51" i="26"/>
  <c r="AP51" i="26"/>
  <c r="BI51" i="26" s="1"/>
  <c r="AE51" i="26" s="1"/>
  <c r="AO51" i="26"/>
  <c r="BH51" i="26" s="1"/>
  <c r="AD51" i="26" s="1"/>
  <c r="AK51" i="26"/>
  <c r="AJ51" i="26"/>
  <c r="AH51" i="26"/>
  <c r="AG51" i="26"/>
  <c r="AF51" i="26"/>
  <c r="AC51" i="26"/>
  <c r="AB51" i="26"/>
  <c r="Z51" i="26"/>
  <c r="J51" i="26"/>
  <c r="AL51" i="26" s="1"/>
  <c r="I51" i="26"/>
  <c r="BJ50" i="26"/>
  <c r="BF50" i="26"/>
  <c r="BD50" i="26"/>
  <c r="AP50" i="26"/>
  <c r="BI50" i="26" s="1"/>
  <c r="AE50" i="26" s="1"/>
  <c r="AO50" i="26"/>
  <c r="AK50" i="26"/>
  <c r="AJ50" i="26"/>
  <c r="AH50" i="26"/>
  <c r="AG50" i="26"/>
  <c r="AF50" i="26"/>
  <c r="AC50" i="26"/>
  <c r="AB50" i="26"/>
  <c r="Z50" i="26"/>
  <c r="J50" i="26"/>
  <c r="BJ48" i="26"/>
  <c r="BF48" i="26"/>
  <c r="BD48" i="26"/>
  <c r="AP48" i="26"/>
  <c r="BI48" i="26" s="1"/>
  <c r="AO48" i="26"/>
  <c r="BH48" i="26" s="1"/>
  <c r="AK48" i="26"/>
  <c r="AJ48" i="26"/>
  <c r="AS46" i="26" s="1"/>
  <c r="AH48" i="26"/>
  <c r="AG48" i="26"/>
  <c r="AF48" i="26"/>
  <c r="AE48" i="26"/>
  <c r="AD48" i="26"/>
  <c r="AC48" i="26"/>
  <c r="AB48" i="26"/>
  <c r="Z48" i="26"/>
  <c r="J48" i="26"/>
  <c r="AL48" i="26" s="1"/>
  <c r="I48" i="26"/>
  <c r="BJ47" i="26"/>
  <c r="BF47" i="26"/>
  <c r="BD47" i="26"/>
  <c r="AP47" i="26"/>
  <c r="BI47" i="26" s="1"/>
  <c r="AE47" i="26" s="1"/>
  <c r="AO47" i="26"/>
  <c r="AK47" i="26"/>
  <c r="AT46" i="26" s="1"/>
  <c r="AJ47" i="26"/>
  <c r="AH47" i="26"/>
  <c r="AG47" i="26"/>
  <c r="AF47" i="26"/>
  <c r="AC47" i="26"/>
  <c r="AB47" i="26"/>
  <c r="Z47" i="26"/>
  <c r="J47" i="26"/>
  <c r="BJ45" i="26"/>
  <c r="BF45" i="26"/>
  <c r="BD45" i="26"/>
  <c r="AP45" i="26"/>
  <c r="BI45" i="26" s="1"/>
  <c r="AO45" i="26"/>
  <c r="BH45" i="26" s="1"/>
  <c r="AK45" i="26"/>
  <c r="AJ45" i="26"/>
  <c r="AH45" i="26"/>
  <c r="AG45" i="26"/>
  <c r="AF45" i="26"/>
  <c r="AE45" i="26"/>
  <c r="AD45" i="26"/>
  <c r="AC45" i="26"/>
  <c r="AB45" i="26"/>
  <c r="Z45" i="26"/>
  <c r="J45" i="26"/>
  <c r="AL45" i="26" s="1"/>
  <c r="I45" i="26"/>
  <c r="BJ44" i="26"/>
  <c r="BF44" i="26"/>
  <c r="BD44" i="26"/>
  <c r="AP44" i="26"/>
  <c r="BI44" i="26" s="1"/>
  <c r="AE44" i="26" s="1"/>
  <c r="AO44" i="26"/>
  <c r="BH44" i="26" s="1"/>
  <c r="AD44" i="26" s="1"/>
  <c r="AK44" i="26"/>
  <c r="AJ44" i="26"/>
  <c r="AH44" i="26"/>
  <c r="AG44" i="26"/>
  <c r="AF44" i="26"/>
  <c r="AC44" i="26"/>
  <c r="AB44" i="26"/>
  <c r="Z44" i="26"/>
  <c r="J44" i="26"/>
  <c r="AL44" i="26" s="1"/>
  <c r="BJ43" i="26"/>
  <c r="BF43" i="26"/>
  <c r="BD43" i="26"/>
  <c r="AP43" i="26"/>
  <c r="AX43" i="26" s="1"/>
  <c r="AO43" i="26"/>
  <c r="BH43" i="26" s="1"/>
  <c r="AD43" i="26" s="1"/>
  <c r="AK43" i="26"/>
  <c r="AJ43" i="26"/>
  <c r="AH43" i="26"/>
  <c r="AG43" i="26"/>
  <c r="AF43" i="26"/>
  <c r="AC43" i="26"/>
  <c r="AB43" i="26"/>
  <c r="Z43" i="26"/>
  <c r="J43" i="26"/>
  <c r="AL43" i="26" s="1"/>
  <c r="BJ42" i="26"/>
  <c r="BF42" i="26"/>
  <c r="BD42" i="26"/>
  <c r="AP42" i="26"/>
  <c r="BI42" i="26" s="1"/>
  <c r="AE42" i="26" s="1"/>
  <c r="AO42" i="26"/>
  <c r="AK42" i="26"/>
  <c r="AJ42" i="26"/>
  <c r="AH42" i="26"/>
  <c r="AG42" i="26"/>
  <c r="AF42" i="26"/>
  <c r="AC42" i="26"/>
  <c r="AB42" i="26"/>
  <c r="Z42" i="26"/>
  <c r="J42" i="26"/>
  <c r="AL42" i="26" s="1"/>
  <c r="H42" i="26"/>
  <c r="BJ41" i="26"/>
  <c r="BF41" i="26"/>
  <c r="BD41" i="26"/>
  <c r="AP41" i="26"/>
  <c r="AO41" i="26"/>
  <c r="BH41" i="26" s="1"/>
  <c r="AD41" i="26" s="1"/>
  <c r="AK41" i="26"/>
  <c r="AJ41" i="26"/>
  <c r="AS40" i="26" s="1"/>
  <c r="AH41" i="26"/>
  <c r="AG41" i="26"/>
  <c r="AF41" i="26"/>
  <c r="AC41" i="26"/>
  <c r="AB41" i="26"/>
  <c r="Z41" i="26"/>
  <c r="J41" i="26"/>
  <c r="AL41" i="26" s="1"/>
  <c r="H41" i="26"/>
  <c r="BJ39" i="26"/>
  <c r="BF39" i="26"/>
  <c r="BD39" i="26"/>
  <c r="AP39" i="26"/>
  <c r="BI39" i="26" s="1"/>
  <c r="AE39" i="26" s="1"/>
  <c r="AO39" i="26"/>
  <c r="BH39" i="26" s="1"/>
  <c r="AD39" i="26" s="1"/>
  <c r="AK39" i="26"/>
  <c r="AJ39" i="26"/>
  <c r="AS37" i="26" s="1"/>
  <c r="AH39" i="26"/>
  <c r="AG39" i="26"/>
  <c r="AF39" i="26"/>
  <c r="AC39" i="26"/>
  <c r="AB39" i="26"/>
  <c r="Z39" i="26"/>
  <c r="J39" i="26"/>
  <c r="AL39" i="26" s="1"/>
  <c r="H39" i="26"/>
  <c r="BJ38" i="26"/>
  <c r="BF38" i="26"/>
  <c r="BD38" i="26"/>
  <c r="AP38" i="26"/>
  <c r="BI38" i="26" s="1"/>
  <c r="AE38" i="26" s="1"/>
  <c r="AO38" i="26"/>
  <c r="H38" i="26" s="1"/>
  <c r="AK38" i="26"/>
  <c r="AJ38" i="26"/>
  <c r="AH38" i="26"/>
  <c r="AG38" i="26"/>
  <c r="AF38" i="26"/>
  <c r="AC38" i="26"/>
  <c r="AB38" i="26"/>
  <c r="Z38" i="26"/>
  <c r="J38" i="26"/>
  <c r="J37" i="26" s="1"/>
  <c r="BJ36" i="26"/>
  <c r="BF36" i="26"/>
  <c r="BD36" i="26"/>
  <c r="AP36" i="26"/>
  <c r="BI36" i="26" s="1"/>
  <c r="AE36" i="26" s="1"/>
  <c r="AO36" i="26"/>
  <c r="BH36" i="26" s="1"/>
  <c r="AD36" i="26" s="1"/>
  <c r="AK36" i="26"/>
  <c r="AJ36" i="26"/>
  <c r="AH36" i="26"/>
  <c r="AG36" i="26"/>
  <c r="AF36" i="26"/>
  <c r="AC36" i="26"/>
  <c r="AB36" i="26"/>
  <c r="Z36" i="26"/>
  <c r="J36" i="26"/>
  <c r="AL36" i="26" s="1"/>
  <c r="H36" i="26"/>
  <c r="BJ35" i="26"/>
  <c r="BF35" i="26"/>
  <c r="BD35" i="26"/>
  <c r="AP35" i="26"/>
  <c r="BI35" i="26" s="1"/>
  <c r="AO35" i="26"/>
  <c r="H35" i="26" s="1"/>
  <c r="AK35" i="26"/>
  <c r="AJ35" i="26"/>
  <c r="AH35" i="26"/>
  <c r="AG35" i="26"/>
  <c r="AF35" i="26"/>
  <c r="AE35" i="26"/>
  <c r="AD35" i="26"/>
  <c r="AC35" i="26"/>
  <c r="AB35" i="26"/>
  <c r="Z35" i="26"/>
  <c r="J35" i="26"/>
  <c r="AL35" i="26" s="1"/>
  <c r="BJ34" i="26"/>
  <c r="BF34" i="26"/>
  <c r="BD34" i="26"/>
  <c r="AP34" i="26"/>
  <c r="I34" i="26" s="1"/>
  <c r="AO34" i="26"/>
  <c r="AK34" i="26"/>
  <c r="AJ34" i="26"/>
  <c r="AH34" i="26"/>
  <c r="AG34" i="26"/>
  <c r="AF34" i="26"/>
  <c r="AC34" i="26"/>
  <c r="AB34" i="26"/>
  <c r="Z34" i="26"/>
  <c r="J34" i="26"/>
  <c r="AL34" i="26" s="1"/>
  <c r="BJ33" i="26"/>
  <c r="BF33" i="26"/>
  <c r="BD33" i="26"/>
  <c r="AP33" i="26"/>
  <c r="BI33" i="26" s="1"/>
  <c r="AE33" i="26" s="1"/>
  <c r="AO33" i="26"/>
  <c r="BH33" i="26" s="1"/>
  <c r="AD33" i="26" s="1"/>
  <c r="AK33" i="26"/>
  <c r="AJ33" i="26"/>
  <c r="AH33" i="26"/>
  <c r="AG33" i="26"/>
  <c r="AF33" i="26"/>
  <c r="AC33" i="26"/>
  <c r="AB33" i="26"/>
  <c r="Z33" i="26"/>
  <c r="J33" i="26"/>
  <c r="AL33" i="26" s="1"/>
  <c r="H33" i="26"/>
  <c r="BJ32" i="26"/>
  <c r="BF32" i="26"/>
  <c r="BD32" i="26"/>
  <c r="AP32" i="26"/>
  <c r="BI32" i="26" s="1"/>
  <c r="AE32" i="26" s="1"/>
  <c r="AO32" i="26"/>
  <c r="BH32" i="26" s="1"/>
  <c r="AD32" i="26" s="1"/>
  <c r="AK32" i="26"/>
  <c r="AJ32" i="26"/>
  <c r="AH32" i="26"/>
  <c r="AG32" i="26"/>
  <c r="AF32" i="26"/>
  <c r="AC32" i="26"/>
  <c r="AB32" i="26"/>
  <c r="Z32" i="26"/>
  <c r="J32" i="26"/>
  <c r="AL32" i="26" s="1"/>
  <c r="H32" i="26"/>
  <c r="BJ31" i="26"/>
  <c r="BF31" i="26"/>
  <c r="BD31" i="26"/>
  <c r="AP31" i="26"/>
  <c r="BI31" i="26" s="1"/>
  <c r="AE31" i="26" s="1"/>
  <c r="AO31" i="26"/>
  <c r="H31" i="26" s="1"/>
  <c r="AK31" i="26"/>
  <c r="AJ31" i="26"/>
  <c r="AH31" i="26"/>
  <c r="AG31" i="26"/>
  <c r="AF31" i="26"/>
  <c r="AC31" i="26"/>
  <c r="AB31" i="26"/>
  <c r="Z31" i="26"/>
  <c r="J31" i="26"/>
  <c r="AL31" i="26" s="1"/>
  <c r="BJ30" i="26"/>
  <c r="BF30" i="26"/>
  <c r="BD30" i="26"/>
  <c r="AP30" i="26"/>
  <c r="I30" i="26" s="1"/>
  <c r="AO30" i="26"/>
  <c r="AK30" i="26"/>
  <c r="AJ30" i="26"/>
  <c r="AH30" i="26"/>
  <c r="AG30" i="26"/>
  <c r="AF30" i="26"/>
  <c r="AC30" i="26"/>
  <c r="AB30" i="26"/>
  <c r="Z30" i="26"/>
  <c r="J30" i="26"/>
  <c r="AL30" i="26" s="1"/>
  <c r="BJ29" i="26"/>
  <c r="BF29" i="26"/>
  <c r="BD29" i="26"/>
  <c r="AP29" i="26"/>
  <c r="AO29" i="26"/>
  <c r="BH29" i="26" s="1"/>
  <c r="AD29" i="26" s="1"/>
  <c r="AK29" i="26"/>
  <c r="AJ29" i="26"/>
  <c r="AH29" i="26"/>
  <c r="AG29" i="26"/>
  <c r="AF29" i="26"/>
  <c r="AC29" i="26"/>
  <c r="AB29" i="26"/>
  <c r="Z29" i="26"/>
  <c r="J29" i="26"/>
  <c r="AL29" i="26" s="1"/>
  <c r="H29" i="26"/>
  <c r="BJ28" i="26"/>
  <c r="BF28" i="26"/>
  <c r="BD28" i="26"/>
  <c r="AP28" i="26"/>
  <c r="BI28" i="26" s="1"/>
  <c r="AE28" i="26" s="1"/>
  <c r="AO28" i="26"/>
  <c r="BH28" i="26" s="1"/>
  <c r="AD28" i="26" s="1"/>
  <c r="AK28" i="26"/>
  <c r="AJ28" i="26"/>
  <c r="AH28" i="26"/>
  <c r="AG28" i="26"/>
  <c r="AF28" i="26"/>
  <c r="AC28" i="26"/>
  <c r="AB28" i="26"/>
  <c r="Z28" i="26"/>
  <c r="J28" i="26"/>
  <c r="AL28" i="26" s="1"/>
  <c r="I28" i="26"/>
  <c r="H28" i="26"/>
  <c r="BJ27" i="26"/>
  <c r="BF27" i="26"/>
  <c r="BD27" i="26"/>
  <c r="AP27" i="26"/>
  <c r="BI27" i="26" s="1"/>
  <c r="AE27" i="26" s="1"/>
  <c r="AO27" i="26"/>
  <c r="H27" i="26" s="1"/>
  <c r="AK27" i="26"/>
  <c r="AJ27" i="26"/>
  <c r="AH27" i="26"/>
  <c r="AG27" i="26"/>
  <c r="AF27" i="26"/>
  <c r="AC27" i="26"/>
  <c r="AB27" i="26"/>
  <c r="Z27" i="26"/>
  <c r="J27" i="26"/>
  <c r="AL27" i="26" s="1"/>
  <c r="BJ26" i="26"/>
  <c r="BF26" i="26"/>
  <c r="BD26" i="26"/>
  <c r="AP26" i="26"/>
  <c r="I26" i="26" s="1"/>
  <c r="AO26" i="26"/>
  <c r="BH26" i="26" s="1"/>
  <c r="AD26" i="26" s="1"/>
  <c r="AK26" i="26"/>
  <c r="AJ26" i="26"/>
  <c r="AH26" i="26"/>
  <c r="AG26" i="26"/>
  <c r="AF26" i="26"/>
  <c r="AC26" i="26"/>
  <c r="AB26" i="26"/>
  <c r="Z26" i="26"/>
  <c r="J26" i="26"/>
  <c r="BJ25" i="26"/>
  <c r="BF25" i="26"/>
  <c r="BD25" i="26"/>
  <c r="AP25" i="26"/>
  <c r="AO25" i="26"/>
  <c r="BH25" i="26" s="1"/>
  <c r="AD25" i="26" s="1"/>
  <c r="AK25" i="26"/>
  <c r="AJ25" i="26"/>
  <c r="AH25" i="26"/>
  <c r="AG25" i="26"/>
  <c r="AF25" i="26"/>
  <c r="AC25" i="26"/>
  <c r="AB25" i="26"/>
  <c r="Z25" i="26"/>
  <c r="J25" i="26"/>
  <c r="AL25" i="26" s="1"/>
  <c r="H25" i="26"/>
  <c r="BJ23" i="26"/>
  <c r="Z23" i="26" s="1"/>
  <c r="BF23" i="26"/>
  <c r="BD23" i="26"/>
  <c r="AP23" i="26"/>
  <c r="I23" i="26" s="1"/>
  <c r="AO23" i="26"/>
  <c r="BH23" i="26" s="1"/>
  <c r="AK23" i="26"/>
  <c r="AJ23" i="26"/>
  <c r="AH23" i="26"/>
  <c r="AG23" i="26"/>
  <c r="AF23" i="26"/>
  <c r="AE23" i="26"/>
  <c r="AD23" i="26"/>
  <c r="AC23" i="26"/>
  <c r="AB23" i="26"/>
  <c r="J23" i="26"/>
  <c r="AL23" i="26" s="1"/>
  <c r="BJ22" i="26"/>
  <c r="BF22" i="26"/>
  <c r="BD22" i="26"/>
  <c r="AP22" i="26"/>
  <c r="AO22" i="26"/>
  <c r="BH22" i="26" s="1"/>
  <c r="AD22" i="26" s="1"/>
  <c r="AK22" i="26"/>
  <c r="AJ22" i="26"/>
  <c r="AH22" i="26"/>
  <c r="AG22" i="26"/>
  <c r="AF22" i="26"/>
  <c r="AC22" i="26"/>
  <c r="AB22" i="26"/>
  <c r="Z22" i="26"/>
  <c r="J22" i="26"/>
  <c r="AL22" i="26" s="1"/>
  <c r="H22" i="26"/>
  <c r="BJ21" i="26"/>
  <c r="BF21" i="26"/>
  <c r="BD21" i="26"/>
  <c r="AP21" i="26"/>
  <c r="BI21" i="26" s="1"/>
  <c r="AE21" i="26" s="1"/>
  <c r="AO21" i="26"/>
  <c r="BH21" i="26" s="1"/>
  <c r="AD21" i="26" s="1"/>
  <c r="AK21" i="26"/>
  <c r="AJ21" i="26"/>
  <c r="AH21" i="26"/>
  <c r="AG21" i="26"/>
  <c r="AF21" i="26"/>
  <c r="AC21" i="26"/>
  <c r="AB21" i="26"/>
  <c r="Z21" i="26"/>
  <c r="J21" i="26"/>
  <c r="AL21" i="26" s="1"/>
  <c r="BJ20" i="26"/>
  <c r="BF20" i="26"/>
  <c r="BD20" i="26"/>
  <c r="AP20" i="26"/>
  <c r="BI20" i="26" s="1"/>
  <c r="AE20" i="26" s="1"/>
  <c r="AO20" i="26"/>
  <c r="H20" i="26" s="1"/>
  <c r="AK20" i="26"/>
  <c r="AJ20" i="26"/>
  <c r="AH20" i="26"/>
  <c r="AG20" i="26"/>
  <c r="AF20" i="26"/>
  <c r="AC20" i="26"/>
  <c r="AB20" i="26"/>
  <c r="Z20" i="26"/>
  <c r="J20" i="26"/>
  <c r="AL20" i="26" s="1"/>
  <c r="I20" i="26"/>
  <c r="BJ19" i="26"/>
  <c r="BF19" i="26"/>
  <c r="BD19" i="26"/>
  <c r="AP19" i="26"/>
  <c r="I19" i="26" s="1"/>
  <c r="AO19" i="26"/>
  <c r="AK19" i="26"/>
  <c r="AJ19" i="26"/>
  <c r="AH19" i="26"/>
  <c r="AG19" i="26"/>
  <c r="AF19" i="26"/>
  <c r="AC19" i="26"/>
  <c r="AB19" i="26"/>
  <c r="Z19" i="26"/>
  <c r="J19" i="26"/>
  <c r="AL19" i="26" s="1"/>
  <c r="BJ18" i="26"/>
  <c r="BI18" i="26"/>
  <c r="BF18" i="26"/>
  <c r="BD18" i="26"/>
  <c r="AP18" i="26"/>
  <c r="AO18" i="26"/>
  <c r="BH18" i="26" s="1"/>
  <c r="AD18" i="26" s="1"/>
  <c r="AK18" i="26"/>
  <c r="AJ18" i="26"/>
  <c r="AH18" i="26"/>
  <c r="AG18" i="26"/>
  <c r="AF18" i="26"/>
  <c r="AE18" i="26"/>
  <c r="AC18" i="26"/>
  <c r="AB18" i="26"/>
  <c r="Z18" i="26"/>
  <c r="J18" i="26"/>
  <c r="AL18" i="26" s="1"/>
  <c r="BJ17" i="26"/>
  <c r="BF17" i="26"/>
  <c r="BD17" i="26"/>
  <c r="AP17" i="26"/>
  <c r="BI17" i="26" s="1"/>
  <c r="AE17" i="26" s="1"/>
  <c r="AO17" i="26"/>
  <c r="BH17" i="26" s="1"/>
  <c r="AD17" i="26" s="1"/>
  <c r="AK17" i="26"/>
  <c r="AJ17" i="26"/>
  <c r="AH17" i="26"/>
  <c r="AG17" i="26"/>
  <c r="AF17" i="26"/>
  <c r="AC17" i="26"/>
  <c r="AB17" i="26"/>
  <c r="Z17" i="26"/>
  <c r="J17" i="26"/>
  <c r="AL17" i="26" s="1"/>
  <c r="H17" i="26"/>
  <c r="BJ16" i="26"/>
  <c r="BF16" i="26"/>
  <c r="BD16" i="26"/>
  <c r="AP16" i="26"/>
  <c r="BI16" i="26" s="1"/>
  <c r="AE16" i="26" s="1"/>
  <c r="AO16" i="26"/>
  <c r="H16" i="26" s="1"/>
  <c r="AK16" i="26"/>
  <c r="AJ16" i="26"/>
  <c r="AH16" i="26"/>
  <c r="AG16" i="26"/>
  <c r="AF16" i="26"/>
  <c r="AC16" i="26"/>
  <c r="AB16" i="26"/>
  <c r="Z16" i="26"/>
  <c r="J16" i="26"/>
  <c r="AL16" i="26" s="1"/>
  <c r="BJ15" i="26"/>
  <c r="BF15" i="26"/>
  <c r="BD15" i="26"/>
  <c r="AP15" i="26"/>
  <c r="I15" i="26" s="1"/>
  <c r="AO15" i="26"/>
  <c r="BH15" i="26" s="1"/>
  <c r="AD15" i="26" s="1"/>
  <c r="AK15" i="26"/>
  <c r="AJ15" i="26"/>
  <c r="AH15" i="26"/>
  <c r="AG15" i="26"/>
  <c r="AF15" i="26"/>
  <c r="AC15" i="26"/>
  <c r="AB15" i="26"/>
  <c r="Z15" i="26"/>
  <c r="J15" i="26"/>
  <c r="AL15" i="26" s="1"/>
  <c r="BJ14" i="26"/>
  <c r="BF14" i="26"/>
  <c r="BD14" i="26"/>
  <c r="AP14" i="26"/>
  <c r="AX14" i="26" s="1"/>
  <c r="AO14" i="26"/>
  <c r="BH14" i="26" s="1"/>
  <c r="AD14" i="26" s="1"/>
  <c r="AK14" i="26"/>
  <c r="AJ14" i="26"/>
  <c r="AH14" i="26"/>
  <c r="AG14" i="26"/>
  <c r="AF14" i="26"/>
  <c r="AC14" i="26"/>
  <c r="AB14" i="26"/>
  <c r="Z14" i="26"/>
  <c r="J14" i="26"/>
  <c r="AL14" i="26" s="1"/>
  <c r="BJ13" i="26"/>
  <c r="BF13" i="26"/>
  <c r="BD13" i="26"/>
  <c r="AP13" i="26"/>
  <c r="I13" i="26" s="1"/>
  <c r="AO13" i="26"/>
  <c r="AW13" i="26" s="1"/>
  <c r="AK13" i="26"/>
  <c r="AJ13" i="26"/>
  <c r="AH13" i="26"/>
  <c r="AG13" i="26"/>
  <c r="AF13" i="26"/>
  <c r="AC13" i="26"/>
  <c r="AB13" i="26"/>
  <c r="Z13" i="26"/>
  <c r="J13" i="26"/>
  <c r="AL13" i="26" s="1"/>
  <c r="AU1" i="26"/>
  <c r="AT1" i="26"/>
  <c r="AS1" i="26"/>
  <c r="I14" i="26" l="1"/>
  <c r="I17" i="26"/>
  <c r="I21" i="26"/>
  <c r="I27" i="26"/>
  <c r="AU40" i="26"/>
  <c r="AT40" i="26"/>
  <c r="AX42" i="26"/>
  <c r="I43" i="26"/>
  <c r="I50" i="26"/>
  <c r="AX56" i="26"/>
  <c r="I65" i="26"/>
  <c r="J69" i="26"/>
  <c r="I72" i="26"/>
  <c r="I74" i="26"/>
  <c r="I73" i="26" s="1"/>
  <c r="AX74" i="26"/>
  <c r="AT49" i="26"/>
  <c r="I16" i="26"/>
  <c r="H18" i="26"/>
  <c r="H21" i="26"/>
  <c r="AX23" i="26"/>
  <c r="AS24" i="26"/>
  <c r="I31" i="26"/>
  <c r="I32" i="26"/>
  <c r="I35" i="26"/>
  <c r="I36" i="26"/>
  <c r="I38" i="26"/>
  <c r="I37" i="26" s="1"/>
  <c r="I39" i="26"/>
  <c r="I44" i="26"/>
  <c r="AX44" i="26"/>
  <c r="H45" i="26"/>
  <c r="I47" i="26"/>
  <c r="AX47" i="26"/>
  <c r="H48" i="26"/>
  <c r="H51" i="26"/>
  <c r="I55" i="26"/>
  <c r="H58" i="26"/>
  <c r="AT57" i="26"/>
  <c r="H65" i="26"/>
  <c r="AX66" i="26"/>
  <c r="AS69" i="26"/>
  <c r="AL70" i="26"/>
  <c r="I71" i="26"/>
  <c r="AX71" i="26"/>
  <c r="H72" i="26"/>
  <c r="AU69" i="26"/>
  <c r="AX13" i="26"/>
  <c r="BC13" i="26" s="1"/>
  <c r="H14" i="26"/>
  <c r="AX16" i="26"/>
  <c r="AW17" i="26"/>
  <c r="AW20" i="26"/>
  <c r="AV20" i="26" s="1"/>
  <c r="BH20" i="26"/>
  <c r="AD20" i="26" s="1"/>
  <c r="AW21" i="26"/>
  <c r="AW27" i="26"/>
  <c r="AW31" i="26"/>
  <c r="AW35" i="26"/>
  <c r="AL38" i="26"/>
  <c r="AU37" i="26" s="1"/>
  <c r="AX38" i="26"/>
  <c r="AT37" i="26"/>
  <c r="AW39" i="26"/>
  <c r="AW43" i="26"/>
  <c r="AV43" i="26" s="1"/>
  <c r="AX50" i="26"/>
  <c r="AW51" i="26"/>
  <c r="AX52" i="26"/>
  <c r="AW55" i="26"/>
  <c r="J57" i="26"/>
  <c r="AW63" i="26"/>
  <c r="AW65" i="26"/>
  <c r="AW67" i="26"/>
  <c r="AW72" i="26"/>
  <c r="AT12" i="26"/>
  <c r="AX20" i="26"/>
  <c r="AX26" i="26"/>
  <c r="AX27" i="26"/>
  <c r="AW28" i="26"/>
  <c r="AX30" i="26"/>
  <c r="AX31" i="26"/>
  <c r="AW32" i="26"/>
  <c r="AX34" i="26"/>
  <c r="AX35" i="26"/>
  <c r="AW36" i="26"/>
  <c r="AW38" i="26"/>
  <c r="AW41" i="26"/>
  <c r="AW45" i="26"/>
  <c r="AW48" i="26"/>
  <c r="AS49" i="26"/>
  <c r="AW53" i="26"/>
  <c r="AV53" i="26" s="1"/>
  <c r="AW58" i="26"/>
  <c r="AX59" i="26"/>
  <c r="AW60" i="26"/>
  <c r="AX64" i="26"/>
  <c r="AX68" i="26"/>
  <c r="AW70" i="26"/>
  <c r="AT69" i="26"/>
  <c r="H74" i="26"/>
  <c r="H73" i="26" s="1"/>
  <c r="C22" i="27"/>
  <c r="AU12" i="26"/>
  <c r="AX19" i="26"/>
  <c r="AS12" i="26"/>
  <c r="BI19" i="26"/>
  <c r="AE19" i="26" s="1"/>
  <c r="AV13" i="26"/>
  <c r="AV27" i="26"/>
  <c r="BC27" i="26"/>
  <c r="AW30" i="26"/>
  <c r="H30" i="26"/>
  <c r="AW34" i="26"/>
  <c r="H34" i="26"/>
  <c r="BI13" i="26"/>
  <c r="AE13" i="26" s="1"/>
  <c r="BH30" i="26"/>
  <c r="AD30" i="26" s="1"/>
  <c r="BH34" i="26"/>
  <c r="AD34" i="26" s="1"/>
  <c r="AX25" i="26"/>
  <c r="I25" i="26"/>
  <c r="AW26" i="26"/>
  <c r="H26" i="26"/>
  <c r="AX29" i="26"/>
  <c r="I29" i="26"/>
  <c r="AX22" i="26"/>
  <c r="I22" i="26"/>
  <c r="J12" i="26"/>
  <c r="H13" i="26"/>
  <c r="BI14" i="26"/>
  <c r="AE14" i="26" s="1"/>
  <c r="BI15" i="26"/>
  <c r="AE15" i="26" s="1"/>
  <c r="AW16" i="26"/>
  <c r="BH16" i="26"/>
  <c r="AD16" i="26" s="1"/>
  <c r="BI22" i="26"/>
  <c r="AE22" i="26" s="1"/>
  <c r="AT24" i="26"/>
  <c r="AL26" i="26"/>
  <c r="AU24" i="26" s="1"/>
  <c r="J24" i="26"/>
  <c r="AV35" i="26"/>
  <c r="BC35" i="26"/>
  <c r="H37" i="26"/>
  <c r="AW42" i="26"/>
  <c r="BH42" i="26"/>
  <c r="AD42" i="26" s="1"/>
  <c r="AW47" i="26"/>
  <c r="H47" i="26"/>
  <c r="H46" i="26" s="1"/>
  <c r="BH47" i="26"/>
  <c r="AD47" i="26" s="1"/>
  <c r="AX63" i="26"/>
  <c r="BC63" i="26" s="1"/>
  <c r="I63" i="26"/>
  <c r="BI63" i="26"/>
  <c r="AE63" i="26" s="1"/>
  <c r="BH13" i="26"/>
  <c r="AD13" i="26" s="1"/>
  <c r="H24" i="26"/>
  <c r="BI25" i="26"/>
  <c r="AE25" i="26" s="1"/>
  <c r="BI29" i="26"/>
  <c r="AE29" i="26" s="1"/>
  <c r="AX33" i="26"/>
  <c r="I33" i="26"/>
  <c r="AV38" i="26"/>
  <c r="BC38" i="26"/>
  <c r="AW54" i="26"/>
  <c r="H54" i="26"/>
  <c r="BH54" i="26"/>
  <c r="AD54" i="26" s="1"/>
  <c r="AL64" i="26"/>
  <c r="J61" i="26"/>
  <c r="AX15" i="26"/>
  <c r="AW19" i="26"/>
  <c r="H19" i="26"/>
  <c r="AW15" i="26"/>
  <c r="H15" i="26"/>
  <c r="AX18" i="26"/>
  <c r="I18" i="26"/>
  <c r="I12" i="26" s="1"/>
  <c r="BH19" i="26"/>
  <c r="AD19" i="26" s="1"/>
  <c r="AW23" i="26"/>
  <c r="H23" i="26"/>
  <c r="AX41" i="26"/>
  <c r="AV41" i="26" s="1"/>
  <c r="I41" i="26"/>
  <c r="BI41" i="26"/>
  <c r="AE41" i="26" s="1"/>
  <c r="AW50" i="26"/>
  <c r="H50" i="26"/>
  <c r="BH50" i="26"/>
  <c r="AD50" i="26" s="1"/>
  <c r="AU61" i="26"/>
  <c r="AT61" i="26"/>
  <c r="AX67" i="26"/>
  <c r="BC67" i="26" s="1"/>
  <c r="I67" i="26"/>
  <c r="BI67" i="26"/>
  <c r="AE67" i="26" s="1"/>
  <c r="BI23" i="26"/>
  <c r="BI26" i="26"/>
  <c r="AE26" i="26" s="1"/>
  <c r="BH27" i="26"/>
  <c r="AD27" i="26" s="1"/>
  <c r="BI30" i="26"/>
  <c r="AE30" i="26" s="1"/>
  <c r="BH31" i="26"/>
  <c r="AD31" i="26" s="1"/>
  <c r="BI34" i="26"/>
  <c r="AE34" i="26" s="1"/>
  <c r="BH35" i="26"/>
  <c r="BH38" i="26"/>
  <c r="AD38" i="26" s="1"/>
  <c r="I46" i="26"/>
  <c r="AV63" i="26"/>
  <c r="AW71" i="26"/>
  <c r="H71" i="26"/>
  <c r="AL74" i="26"/>
  <c r="AU73" i="26" s="1"/>
  <c r="J73" i="26"/>
  <c r="AW14" i="26"/>
  <c r="AX17" i="26"/>
  <c r="AV17" i="26" s="1"/>
  <c r="AW18" i="26"/>
  <c r="AX21" i="26"/>
  <c r="AW22" i="26"/>
  <c r="AW25" i="26"/>
  <c r="AX28" i="26"/>
  <c r="AW29" i="26"/>
  <c r="AX32" i="26"/>
  <c r="AV32" i="26" s="1"/>
  <c r="AW33" i="26"/>
  <c r="AX36" i="26"/>
  <c r="AX39" i="26"/>
  <c r="AV39" i="26" s="1"/>
  <c r="BI43" i="26"/>
  <c r="AE43" i="26" s="1"/>
  <c r="AL47" i="26"/>
  <c r="AU46" i="26" s="1"/>
  <c r="J46" i="26"/>
  <c r="AL50" i="26"/>
  <c r="AU49" i="26" s="1"/>
  <c r="J49" i="26"/>
  <c r="AX53" i="26"/>
  <c r="I53" i="26"/>
  <c r="AW64" i="26"/>
  <c r="H64" i="26"/>
  <c r="AW68" i="26"/>
  <c r="H68" i="26"/>
  <c r="BH71" i="26"/>
  <c r="AD71" i="26" s="1"/>
  <c r="AV74" i="26"/>
  <c r="BC74" i="26"/>
  <c r="J40" i="26"/>
  <c r="AW44" i="26"/>
  <c r="H44" i="26"/>
  <c r="AX60" i="26"/>
  <c r="BC60" i="26" s="1"/>
  <c r="I60" i="26"/>
  <c r="AS61" i="26"/>
  <c r="AX70" i="26"/>
  <c r="I70" i="26"/>
  <c r="I69" i="26" s="1"/>
  <c r="BH74" i="26"/>
  <c r="AB74" i="26" s="1"/>
  <c r="I42" i="26"/>
  <c r="H43" i="26"/>
  <c r="AX45" i="26"/>
  <c r="AV45" i="26" s="1"/>
  <c r="AX48" i="26"/>
  <c r="AX51" i="26"/>
  <c r="AV51" i="26" s="1"/>
  <c r="I52" i="26"/>
  <c r="AW52" i="26"/>
  <c r="H53" i="26"/>
  <c r="AX55" i="26"/>
  <c r="AV55" i="26" s="1"/>
  <c r="I56" i="26"/>
  <c r="AW56" i="26"/>
  <c r="AX58" i="26"/>
  <c r="AV58" i="26" s="1"/>
  <c r="I59" i="26"/>
  <c r="AL59" i="26"/>
  <c r="AU57" i="26" s="1"/>
  <c r="AW59" i="26"/>
  <c r="H60" i="26"/>
  <c r="I62" i="26"/>
  <c r="AW62" i="26"/>
  <c r="H63" i="26"/>
  <c r="AX65" i="26"/>
  <c r="AV65" i="26" s="1"/>
  <c r="I66" i="26"/>
  <c r="AW66" i="26"/>
  <c r="H67" i="26"/>
  <c r="H70" i="26"/>
  <c r="AX72" i="26"/>
  <c r="AV72" i="26" s="1"/>
  <c r="AV67" i="26" l="1"/>
  <c r="BC31" i="26"/>
  <c r="BC43" i="26"/>
  <c r="BC53" i="26"/>
  <c r="AV36" i="26"/>
  <c r="AV28" i="26"/>
  <c r="AV31" i="26"/>
  <c r="BC20" i="26"/>
  <c r="H61" i="26"/>
  <c r="H69" i="26"/>
  <c r="H57" i="26"/>
  <c r="I49" i="26"/>
  <c r="AV48" i="26"/>
  <c r="H40" i="26"/>
  <c r="BC70" i="26"/>
  <c r="AV21" i="26"/>
  <c r="I57" i="26"/>
  <c r="BC65" i="26"/>
  <c r="BC48" i="26"/>
  <c r="BC45" i="26"/>
  <c r="BC28" i="26"/>
  <c r="AV29" i="26"/>
  <c r="BC29" i="26"/>
  <c r="BC55" i="26"/>
  <c r="I40" i="26"/>
  <c r="AV26" i="26"/>
  <c r="BC26" i="26"/>
  <c r="AV34" i="26"/>
  <c r="BC34" i="26"/>
  <c r="BC18" i="26"/>
  <c r="AV18" i="26"/>
  <c r="H49" i="26"/>
  <c r="AV15" i="26"/>
  <c r="BC15" i="26"/>
  <c r="H12" i="26"/>
  <c r="BC41" i="26"/>
  <c r="I24" i="26"/>
  <c r="I61" i="26"/>
  <c r="AV64" i="26"/>
  <c r="BC64" i="26"/>
  <c r="AV19" i="26"/>
  <c r="BC19" i="26"/>
  <c r="AV54" i="26"/>
  <c r="BC54" i="26"/>
  <c r="BC42" i="26"/>
  <c r="AV42" i="26"/>
  <c r="BC59" i="26"/>
  <c r="AV59" i="26"/>
  <c r="BC56" i="26"/>
  <c r="AV56" i="26"/>
  <c r="BC52" i="26"/>
  <c r="AV52" i="26"/>
  <c r="AV68" i="26"/>
  <c r="BC68" i="26"/>
  <c r="AV33" i="26"/>
  <c r="BC33" i="26"/>
  <c r="AV25" i="26"/>
  <c r="BC25" i="26"/>
  <c r="BC58" i="26"/>
  <c r="BC51" i="26"/>
  <c r="AV70" i="26"/>
  <c r="AV50" i="26"/>
  <c r="BC50" i="26"/>
  <c r="BC21" i="26"/>
  <c r="BC72" i="26"/>
  <c r="BC32" i="26"/>
  <c r="AV47" i="26"/>
  <c r="BC47" i="26"/>
  <c r="BC36" i="26"/>
  <c r="AV16" i="26"/>
  <c r="BC16" i="26"/>
  <c r="J75" i="26"/>
  <c r="C29" i="27" s="1"/>
  <c r="BC39" i="26"/>
  <c r="AV30" i="26"/>
  <c r="BC30" i="26"/>
  <c r="BC66" i="26"/>
  <c r="AV66" i="26"/>
  <c r="BC62" i="26"/>
  <c r="AV62" i="26"/>
  <c r="AV44" i="26"/>
  <c r="BC44" i="26"/>
  <c r="BC22" i="26"/>
  <c r="AV22" i="26"/>
  <c r="BC14" i="26"/>
  <c r="AV14" i="26"/>
  <c r="AV71" i="26"/>
  <c r="BC71" i="26"/>
  <c r="AV23" i="26"/>
  <c r="BC23" i="26"/>
  <c r="BC17" i="26"/>
  <c r="AV60" i="26"/>
  <c r="G304" i="25"/>
  <c r="G303" i="25"/>
  <c r="G302" i="25"/>
  <c r="G301" i="25"/>
  <c r="G300" i="25"/>
  <c r="G299" i="25"/>
  <c r="G298" i="25"/>
  <c r="G288" i="25"/>
  <c r="G292" i="25" s="1"/>
  <c r="G123" i="25" s="1"/>
  <c r="G277" i="25"/>
  <c r="G276" i="25"/>
  <c r="G275" i="25"/>
  <c r="G274" i="25"/>
  <c r="G273" i="25"/>
  <c r="G272" i="25"/>
  <c r="G271" i="25"/>
  <c r="G270" i="25"/>
  <c r="G269" i="25"/>
  <c r="G268" i="25"/>
  <c r="G267" i="25"/>
  <c r="G266" i="25"/>
  <c r="G265" i="25"/>
  <c r="G264" i="25"/>
  <c r="G263" i="25"/>
  <c r="G262" i="25"/>
  <c r="G261" i="25"/>
  <c r="G250" i="25"/>
  <c r="G249" i="25"/>
  <c r="G248" i="25"/>
  <c r="G247" i="25"/>
  <c r="G246" i="25"/>
  <c r="G245" i="25"/>
  <c r="G244" i="25"/>
  <c r="G243" i="25"/>
  <c r="G242" i="25"/>
  <c r="G241" i="25"/>
  <c r="G233" i="25"/>
  <c r="G232" i="25"/>
  <c r="G231" i="25"/>
  <c r="G230" i="25"/>
  <c r="G229" i="25"/>
  <c r="G228" i="25"/>
  <c r="G227" i="25"/>
  <c r="G226" i="25"/>
  <c r="G225" i="25"/>
  <c r="G224" i="25"/>
  <c r="G223" i="25"/>
  <c r="G222" i="25"/>
  <c r="G221" i="25"/>
  <c r="G220" i="25"/>
  <c r="G219" i="25"/>
  <c r="G218" i="25"/>
  <c r="G217" i="25"/>
  <c r="G216" i="25"/>
  <c r="G215" i="25"/>
  <c r="G214" i="25"/>
  <c r="G213" i="25"/>
  <c r="G212" i="25"/>
  <c r="G211" i="25"/>
  <c r="G210" i="25"/>
  <c r="G209" i="25"/>
  <c r="G208" i="25"/>
  <c r="G207" i="25"/>
  <c r="G206" i="25"/>
  <c r="G205" i="25"/>
  <c r="G193" i="25"/>
  <c r="G192" i="25"/>
  <c r="G191" i="25"/>
  <c r="G190" i="25"/>
  <c r="G189" i="25"/>
  <c r="G188" i="25"/>
  <c r="G187" i="25"/>
  <c r="G186" i="25"/>
  <c r="G185" i="25"/>
  <c r="G184" i="25"/>
  <c r="G183" i="25"/>
  <c r="G182" i="25"/>
  <c r="G181" i="25"/>
  <c r="G180" i="25"/>
  <c r="G179" i="25"/>
  <c r="G178" i="25"/>
  <c r="G177" i="25"/>
  <c r="G176" i="25"/>
  <c r="G175" i="25"/>
  <c r="G174" i="25"/>
  <c r="G173" i="25"/>
  <c r="G172" i="25"/>
  <c r="G171" i="25"/>
  <c r="G170" i="25"/>
  <c r="G169" i="25"/>
  <c r="G168" i="25"/>
  <c r="G167" i="25"/>
  <c r="G165" i="25"/>
  <c r="G164" i="25"/>
  <c r="G163" i="25"/>
  <c r="G198" i="25" l="1"/>
  <c r="F82" i="25" s="1"/>
  <c r="G312" i="25"/>
  <c r="G139" i="25" s="1"/>
  <c r="G141" i="25" s="1"/>
  <c r="G17" i="25" s="1"/>
  <c r="G236" i="25"/>
  <c r="G83" i="25" s="1"/>
  <c r="G254" i="25"/>
  <c r="F103" i="25" s="1"/>
  <c r="G280" i="25"/>
  <c r="G104" i="25" s="1"/>
  <c r="I28" i="27"/>
  <c r="G18" i="13" s="1"/>
  <c r="F29" i="27"/>
  <c r="G127" i="25" l="1"/>
  <c r="G16" i="25" s="1"/>
  <c r="G108" i="25"/>
  <c r="G113" i="25" s="1"/>
  <c r="G15" i="25" s="1"/>
  <c r="I29" i="27"/>
  <c r="G87" i="25"/>
  <c r="G91" i="25" s="1"/>
  <c r="G13" i="25" s="1"/>
  <c r="G20" i="25" l="1"/>
  <c r="G27" i="25" s="1"/>
  <c r="G19" i="13" s="1"/>
  <c r="G29" i="25" l="1"/>
  <c r="G32" i="25" s="1"/>
  <c r="I41" i="13"/>
  <c r="H41" i="13"/>
  <c r="G41" i="13"/>
  <c r="F41" i="13"/>
  <c r="J40" i="13"/>
  <c r="J41" i="13" s="1"/>
  <c r="G39" i="13"/>
  <c r="F39" i="13"/>
  <c r="H33" i="13"/>
  <c r="J29" i="13"/>
  <c r="J28" i="13"/>
  <c r="J27" i="13"/>
  <c r="E27" i="13"/>
  <c r="J26" i="13"/>
  <c r="J25" i="13"/>
  <c r="E25" i="13"/>
  <c r="J24" i="13"/>
  <c r="G22" i="13" l="1"/>
  <c r="G26" i="13" s="1"/>
  <c r="G30" i="13" l="1"/>
  <c r="G2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3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3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3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3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8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8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8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8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8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8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A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A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A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A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A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A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<sst xmlns="http://schemas.openxmlformats.org/spreadsheetml/2006/main" count="3372" uniqueCount="1219">
  <si>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</si>
  <si>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</si>
  <si>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</si>
  <si>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</si>
  <si>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</si>
  <si>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</si>
  <si>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</si>
  <si>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</si>
  <si>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</si>
  <si>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</si>
  <si>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</si>
  <si>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</si>
  <si>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</si>
  <si>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</si>
  <si>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</si>
  <si>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</si>
  <si>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</si>
  <si>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</si>
  <si>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</si>
  <si>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</si>
  <si>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</si>
  <si>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</si>
  <si>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</si>
  <si>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</si>
  <si>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</si>
  <si>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</si>
  <si>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</si>
  <si>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</si>
  <si>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</si>
  <si>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</si>
  <si>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</si>
  <si>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</si>
  <si>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</si>
  <si>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</si>
  <si>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</si>
  <si>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</si>
  <si>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</si>
  <si>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</si>
  <si>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</si>
  <si>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</si>
  <si>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</si>
  <si>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</si>
  <si>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</si>
  <si>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Rozpočet:</t>
  </si>
  <si>
    <t>Misto</t>
  </si>
  <si>
    <t>Přístavba MŠ Lhotky 2025 so01</t>
  </si>
  <si>
    <t>Město Velké Meziříčí</t>
  </si>
  <si>
    <t>Radnická 29/1</t>
  </si>
  <si>
    <t>Velké Meziříčí</t>
  </si>
  <si>
    <t>594 01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</si>
  <si>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</si>
  <si>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</si>
  <si>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</si>
  <si>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</si>
  <si>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</si>
  <si>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</si>
  <si>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</si>
  <si>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</si>
  <si>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</si>
  <si>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</si>
  <si>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</si>
  <si>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5</t>
  </si>
  <si>
    <t>Komunikace</t>
  </si>
  <si>
    <t>60</t>
  </si>
  <si>
    <t>Úpravy povrchů, omítky</t>
  </si>
  <si>
    <t>62</t>
  </si>
  <si>
    <t>Upravy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</si>
  <si>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</si>
  <si>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</si>
  <si>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</si>
  <si>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</si>
  <si>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</si>
  <si>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</si>
  <si>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</si>
  <si>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</si>
  <si>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</si>
  <si>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</si>
  <si>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</si>
  <si>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</si>
  <si>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</si>
  <si>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</si>
  <si>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</si>
  <si>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</si>
  <si>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</si>
  <si>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</si>
  <si>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</si>
  <si>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</si>
  <si>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714</t>
  </si>
  <si>
    <t>Izol akustické a protiotřesové</t>
  </si>
  <si>
    <t>762</t>
  </si>
  <si>
    <t>Konstrukce tesařské</t>
  </si>
  <si>
    <t>763</t>
  </si>
  <si>
    <t>Dřevostavby</t>
  </si>
  <si>
    <t>764</t>
  </si>
  <si>
    <t>Konstrukce klempířské</t>
  </si>
  <si>
    <t>766</t>
  </si>
  <si>
    <t>Konstrukce truhlářské</t>
  </si>
  <si>
    <t>767</t>
  </si>
  <si>
    <t>Konstrukce zámečnické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</si>
  <si>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</si>
  <si>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</si>
  <si>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</si>
  <si>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</si>
  <si>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</si>
  <si>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</si>
  <si>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</si>
  <si>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</si>
  <si>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</si>
  <si>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</si>
  <si>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</si>
  <si>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</si>
  <si>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</si>
  <si>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</si>
  <si>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</si>
  <si>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</si>
  <si>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</si>
  <si>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</si>
  <si>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</si>
  <si>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</si>
  <si>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</si>
  <si>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</si>
  <si>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</si>
  <si>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</si>
  <si>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</si>
  <si>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</si>
  <si>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</si>
  <si>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</si>
  <si>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</si>
  <si>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</si>
  <si>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</si>
  <si>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</si>
  <si>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</si>
  <si>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</si>
  <si>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</si>
  <si>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</si>
  <si>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</si>
  <si>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122301101R00</t>
  </si>
  <si>
    <t>Odkopávky nezapažené v hor. 4 do 100 m3</t>
  </si>
  <si>
    <t>m3</t>
  </si>
  <si>
    <t>POL1_0</t>
  </si>
  <si>
    <t>VV</t>
  </si>
  <si>
    <t>přístřešek:0,3*9,2*(4,5+3,5)/2</t>
  </si>
  <si>
    <t>132301110R00</t>
  </si>
  <si>
    <t>Hloubení rýh š.do 60 cm v hor.4 do 50 m3,STROJNĚ</t>
  </si>
  <si>
    <t>132301210R00</t>
  </si>
  <si>
    <t>Hloubení rýh š.do 200 cm hor.4 do 50 m3, STROJNĚ</t>
  </si>
  <si>
    <t>odvodnění kolem:1*1*(1,5+5,19+0,5+5,39+6,54)</t>
  </si>
  <si>
    <t>133301101R00</t>
  </si>
  <si>
    <t>Hloubení šachet v hor.4 do 100 m3</t>
  </si>
  <si>
    <t>162701105R00</t>
  </si>
  <si>
    <t>Vodorovné přemístění výkopku z hor.1-4 do 10000 m</t>
  </si>
  <si>
    <t>167101101R00</t>
  </si>
  <si>
    <t>Nakládání výkopku z hor. 1 ÷ 4 v množství do 100 m3</t>
  </si>
  <si>
    <t>171101101R00</t>
  </si>
  <si>
    <t>Uložení sypaniny do násypů zhutněných na 95% PS</t>
  </si>
  <si>
    <t>199000002R00</t>
  </si>
  <si>
    <t>Poplatek za skládku horniny 1- 4, č. dle katal. odpadů 17 05 04</t>
  </si>
  <si>
    <t>175101201R00</t>
  </si>
  <si>
    <t>Obsyp objektu bez prohození sypaniny</t>
  </si>
  <si>
    <t>jídelna:0,8*1,1*(6,4+3+15,8+6,4)</t>
  </si>
  <si>
    <t>odvodnění kolem:1*0,5*(1,5+5,19+0,5+5,39+6,54)</t>
  </si>
  <si>
    <t>583420861R</t>
  </si>
  <si>
    <t>Kamenivo drcené 0/8 Z Pohled, VYS</t>
  </si>
  <si>
    <t>t</t>
  </si>
  <si>
    <t>POL3_0</t>
  </si>
  <si>
    <t>37,368*2,4</t>
  </si>
  <si>
    <t>273321321R00</t>
  </si>
  <si>
    <t>Železobeton základových desek C 20/25</t>
  </si>
  <si>
    <t>jídelna:0,2*(15,8*6,4-11*2,1-3*1,8)</t>
  </si>
  <si>
    <t>0,37*0,15*(1,73+3+4,74+2,13+10,97+4,34)</t>
  </si>
  <si>
    <t>273351215R00</t>
  </si>
  <si>
    <t>Bednění stěn základových desek - zřízení</t>
  </si>
  <si>
    <t>m2</t>
  </si>
  <si>
    <t>jídelna:(0,3+0,37*2)*(6,4+3+15,8+6,4)</t>
  </si>
  <si>
    <t>273351216R00</t>
  </si>
  <si>
    <t>Bednění stěn základových desek - odstranění</t>
  </si>
  <si>
    <t>273361921RT4</t>
  </si>
  <si>
    <t>Výztuž základových desek ze svařovaných sítí, KH 30, drát d 6,0 mm, oko 100 x 100 mm</t>
  </si>
  <si>
    <t>16,0175*110/1000</t>
  </si>
  <si>
    <t>274313611R00</t>
  </si>
  <si>
    <t>Beton základových pasů prostý C 16/20</t>
  </si>
  <si>
    <t>27339</t>
  </si>
  <si>
    <t>Zasekání základové desky do kapes do stáv obj., dle PD</t>
  </si>
  <si>
    <t>soubor</t>
  </si>
  <si>
    <t>275321411R00</t>
  </si>
  <si>
    <t>Železobeton základových patek C 25/30</t>
  </si>
  <si>
    <t>přístřešek:0,2*1,2*1,2+0,6*0,5*0,5</t>
  </si>
  <si>
    <t>0,8*0,8*0,8</t>
  </si>
  <si>
    <t>275351215R00</t>
  </si>
  <si>
    <t>Bednění stěn základových patek - zřízení</t>
  </si>
  <si>
    <t>přístřešek:0,2*1,2*4+0,6*0,5*4</t>
  </si>
  <si>
    <t>0,8*0,8*4</t>
  </si>
  <si>
    <t>275351216R00</t>
  </si>
  <si>
    <t>Bednění stěn základových patek - odstranění</t>
  </si>
  <si>
    <t>275361821R00</t>
  </si>
  <si>
    <t>Výztuž základových patek z betonářské oceli B500B (10 505)</t>
  </si>
  <si>
    <t>212572111R00</t>
  </si>
  <si>
    <t>Lože trativodu ze štěrkopísku tříděného</t>
  </si>
  <si>
    <t>jídelna:0,65*0,15*(6,4+3+15,8+6,4)</t>
  </si>
  <si>
    <t>212755114R00</t>
  </si>
  <si>
    <t>Trativody z drenážních trubek DN 10 cm bez lože</t>
  </si>
  <si>
    <t>m</t>
  </si>
  <si>
    <t>jídelna:(6,4+3+15,8+6,4)</t>
  </si>
  <si>
    <t>310238211RT1</t>
  </si>
  <si>
    <t>Zazdívka otvorů plochy do 1 m2 cihlami na MVC, s použitím suché maltové směsi</t>
  </si>
  <si>
    <t>zazdivka oken:</t>
  </si>
  <si>
    <t>1.np:0,3*(0,3*0,9+0,9*0,9)</t>
  </si>
  <si>
    <t>340239211R00</t>
  </si>
  <si>
    <t>Zazdívka otvorů pl.4 m2,cihlami tl.zdi do 10 cm</t>
  </si>
  <si>
    <t>1.np:0,9*2,05</t>
  </si>
  <si>
    <t>342248144R00</t>
  </si>
  <si>
    <t>Příčky keramické therm , tl. 140 mm</t>
  </si>
  <si>
    <t>m.č.115:3*1,2-0,9*2,05</t>
  </si>
  <si>
    <t>3*(0,9+2,85+1,56+2,79)*2-0,7*2-0,8*2</t>
  </si>
  <si>
    <t>916561111RT7</t>
  </si>
  <si>
    <t>Osazení záhon.obrubníků do lože z C 12/15 s opěrou, včetně obrubníku   100/5/20 cm</t>
  </si>
  <si>
    <t>5,19+5,39+2,15+11,05+4,34</t>
  </si>
  <si>
    <t>602011141RT3</t>
  </si>
  <si>
    <t>1.np:2*(0,3*0,9+0,9*0,9)+0,3*(0,9+0,9*2)</t>
  </si>
  <si>
    <t>2*0,9*0,9+0,45*0,9*4</t>
  </si>
  <si>
    <t>2*1,2*1,8+0,45*(1,2+1,8)*2</t>
  </si>
  <si>
    <t>příčka m.č.115:1,755*2</t>
  </si>
  <si>
    <t>jídelna od stáv budovy:3*10,88-1*2,1-1,2*2,75</t>
  </si>
  <si>
    <t>nové dveře m.č.119:0,45*0,9*2</t>
  </si>
  <si>
    <t>622311011R20</t>
  </si>
  <si>
    <t>jídelna:0,3*(6,4+3+15,8+6,4)</t>
  </si>
  <si>
    <t>215901101RT5</t>
  </si>
  <si>
    <t>Zhutnění podloží z hornin nesoudržných do 92% PS, vibrační deskou</t>
  </si>
  <si>
    <t>jídelna:(15,8*6,4-11*2,1-3*1,8)</t>
  </si>
  <si>
    <t>zpevněná plocha:115</t>
  </si>
  <si>
    <t>631312511R00</t>
  </si>
  <si>
    <t>Mazanina betonová tl. 5 - 8 cm C 12/15</t>
  </si>
  <si>
    <t>ochranní:0,05*(15,8*6,4-11*2,1-3*1,8)</t>
  </si>
  <si>
    <t>631313611R00</t>
  </si>
  <si>
    <t>Mazanina betonová tl. 8 - 12 cm C 16/20</t>
  </si>
  <si>
    <t>jídelna, nad tepelnou izolací:0,1*(15,8*6,4-11*2,1-3*1,8)</t>
  </si>
  <si>
    <t>631319173R00</t>
  </si>
  <si>
    <t>Příplatek za stržení povrchu mazaniny tl. 12 cm</t>
  </si>
  <si>
    <t>631361921RT4</t>
  </si>
  <si>
    <t>Výztuž mazanin svařovanou sítí, KH 30, drát d 6,0 mm, oko 100 x 100 mm</t>
  </si>
  <si>
    <t>jídelna, nad tepelnou izolací:4,43*(15,8*6,4-11*2,1-3*1,8)/1000</t>
  </si>
  <si>
    <t>639570010RA0</t>
  </si>
  <si>
    <t>Okapový chodník kolem budovy z kačírku šířky 0, m</t>
  </si>
  <si>
    <t>642940014 D6</t>
  </si>
  <si>
    <t>kus</t>
  </si>
  <si>
    <t>642940014 D7</t>
  </si>
  <si>
    <t>642940014 D8</t>
  </si>
  <si>
    <t>941941041R00</t>
  </si>
  <si>
    <t>Montáž lešení leh.řad.s podlahami,š.1,2 m, H 10 m</t>
  </si>
  <si>
    <t>jídelna:3,7*(6,4+3+15,8+6,4)</t>
  </si>
  <si>
    <t>941941111R00</t>
  </si>
  <si>
    <t>Pronájem lešení za den</t>
  </si>
  <si>
    <t>116,92*30</t>
  </si>
  <si>
    <t>944944011R00</t>
  </si>
  <si>
    <t>Montáž ochranné sítě z umělých vláken</t>
  </si>
  <si>
    <t>944944033R00</t>
  </si>
  <si>
    <t>Příplatek za každý měsíc použití sítí k pol. 4013</t>
  </si>
  <si>
    <t>941941841R00</t>
  </si>
  <si>
    <t>Demontáž lešení leh.řad.s podlahami,š.1,2 m,H 10 m</t>
  </si>
  <si>
    <t>952901111R00</t>
  </si>
  <si>
    <t>Vyčištění budov o výšce podlaží do 4 m</t>
  </si>
  <si>
    <t>953761131R91</t>
  </si>
  <si>
    <t>Odvětrání troubami PVC kruhovými 125 mm</t>
  </si>
  <si>
    <t>959791114R91</t>
  </si>
  <si>
    <t>Odvětrávací trouby z PVC, js 125 mm</t>
  </si>
  <si>
    <t>9597919</t>
  </si>
  <si>
    <t>Odvětrávací nástavec, s pružnou spojkou a redukcí</t>
  </si>
  <si>
    <t>968061126R00</t>
  </si>
  <si>
    <t>Vyvěšení dřevěných a plastových dveřních křídel pl. nad 2 m2</t>
  </si>
  <si>
    <t>vchodové dveře:2</t>
  </si>
  <si>
    <t>968061112R00</t>
  </si>
  <si>
    <t>Vyvěšení dřevěných a plastových okenních křídel pl. do 1,5 m2</t>
  </si>
  <si>
    <t>968061113R00</t>
  </si>
  <si>
    <t>Vyvěšení dřevěných a plastových okenních křídel pl. nad 1,5 m2</t>
  </si>
  <si>
    <t>962032231R00</t>
  </si>
  <si>
    <t>Bourání zdiva z cihel pálených na MVC</t>
  </si>
  <si>
    <t>parapet m.č.119:1,2*0,9*0,45</t>
  </si>
  <si>
    <t>968095002R00</t>
  </si>
  <si>
    <t>Bourání parapetů dřevěných š. do 50 cm</t>
  </si>
  <si>
    <t>1,2*2</t>
  </si>
  <si>
    <t>764410850R00</t>
  </si>
  <si>
    <t>Demontáž oplechování parapetů,rš od 100 do 330 mm</t>
  </si>
  <si>
    <t>971033441R00</t>
  </si>
  <si>
    <t>Vybourání otv. zeď cihel. pl.0,25 m2, tl.30cm, MVC</t>
  </si>
  <si>
    <t>971042461R00</t>
  </si>
  <si>
    <t>Vybourání otvorů zdi betonové pl. 0,25 m2, tl.60cm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</si>
  <si>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</si>
  <si>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</si>
  <si>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</si>
  <si>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</si>
  <si>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</si>
  <si>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</si>
  <si>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979097011R00</t>
  </si>
  <si>
    <t>Pronájem kontejneru 4 t</t>
  </si>
  <si>
    <t xml:space="preserve">den   </t>
  </si>
  <si>
    <t>979990111R00</t>
  </si>
  <si>
    <t>Poplatek za uložení suti - stavební keramika, skupina odpadu 170103</t>
  </si>
  <si>
    <t>998011002R00</t>
  </si>
  <si>
    <t>Přesun hmot pro budovy zděné výšky do 12 m</t>
  </si>
  <si>
    <t>711170010RAA</t>
  </si>
  <si>
    <t>Izolace proti zem.vlhkosti fólií,ochr.text.,vodor., fólie PVC tl.1,0 mm</t>
  </si>
  <si>
    <t>jídelna:15,8*6,4-11*2,1-3*1,8</t>
  </si>
  <si>
    <t>711170020RAA</t>
  </si>
  <si>
    <t>Izolace proti zem.vlhkosti fólií,ochr.text.,svisl., fólie PVC tl.1,0 mm</t>
  </si>
  <si>
    <t>jídelna:1,1*(6,4+3+15,8+6,4)</t>
  </si>
  <si>
    <t>998711102R00</t>
  </si>
  <si>
    <t>Přesun hmot pro izolace proti vodě, výšky do 12 m</t>
  </si>
  <si>
    <t>050431113RAB</t>
  </si>
  <si>
    <t>jídelna:16,34*6,49-3*1,35-11*2,1</t>
  </si>
  <si>
    <t>přístřešek:4,8*9,3-0,625*(2,35+2,25+2,1+2+1,9+1,8+1,65+1,55+1,45)</t>
  </si>
  <si>
    <t>(2,1+0,5)/2*11</t>
  </si>
  <si>
    <t>998712103R00</t>
  </si>
  <si>
    <t>Přesun hmot pro povlakové krytiny, výšky do 24 m</t>
  </si>
  <si>
    <t>713121118RU1</t>
  </si>
  <si>
    <t>Montáž dilatačního pásku podél stěn, včetně dodávky pásku 15 x 100 x 1000 mm</t>
  </si>
  <si>
    <t>jídelna:(2,85+0,9+1,56+2,79+4,62+3,37)*2</t>
  </si>
  <si>
    <t>(10,88+4,18)*2</t>
  </si>
  <si>
    <t>713121121RT1</t>
  </si>
  <si>
    <t>Montáž tepelné izolace podlah na sucho, dvouvrstvá, materiál ve specifikaci</t>
  </si>
  <si>
    <t>283754905R</t>
  </si>
  <si>
    <t>Deska izolační XPS 4000 tl. 100 mm</t>
  </si>
  <si>
    <t>jídelna:72,62*2*1,03</t>
  </si>
  <si>
    <t>713131131R09</t>
  </si>
  <si>
    <t>Montáž tepelné izolace stěn lepením</t>
  </si>
  <si>
    <t>jídelna základy:1,1*(6,44+3+15,8+6,44)</t>
  </si>
  <si>
    <t>atika z vnitřní strany:0,15*(6,44+3+15,8+6,44)</t>
  </si>
  <si>
    <t>28375999R20</t>
  </si>
  <si>
    <t>Deska izolační EPS Perimetr tl. 200 mm</t>
  </si>
  <si>
    <t>713135112RS1</t>
  </si>
  <si>
    <t xml:space="preserve">Montáž difúzní fólie na stěny, s přelepením spojů, včetně dodávky fólie </t>
  </si>
  <si>
    <t>jídelna:3,7*(6,4+3+15,8+6,4)-0,6*0,9*2-2*0,9-1,1*2,3-1,53*2,3-3*2,3*3</t>
  </si>
  <si>
    <t>713131165R00</t>
  </si>
  <si>
    <t>Montáž tepelné izolace na stěny na tmel s přikotvením injektážními kotvami 8 ks/m2</t>
  </si>
  <si>
    <t>762111111RA0</t>
  </si>
  <si>
    <t>Nosná konstrukce zateplení fasády z hranolů 60/200, vč dod. hranolů 60/100 na tl. TI 200 mm + náter</t>
  </si>
  <si>
    <t>631405493R</t>
  </si>
  <si>
    <t>Deska izolační minerální fasádní tl. 200 mm, pro provětrávané fasády lambda max 0,036W/mK</t>
  </si>
  <si>
    <t>87,291*0,07</t>
  </si>
  <si>
    <t>762441111RU1</t>
  </si>
  <si>
    <t>Montáž obložení atiky z dřevoštěpkových desek, 1 vrstva, přibíjením, včetně dodávky desky OSB 3 tl. 15 mm</t>
  </si>
  <si>
    <t>atika:0,4*(6,44+3+15,8+6,44)</t>
  </si>
  <si>
    <t>998713102R00</t>
  </si>
  <si>
    <t>Přesun hmot pro izolace tepelné, výšky do 12 m</t>
  </si>
  <si>
    <t>714111401R09</t>
  </si>
  <si>
    <t>Mtz+dodávka akustických dílců na stěnu, střední činitel zvuk. pohltivosti povrchu min 0,9</t>
  </si>
  <si>
    <t>762 71-0112.RAD</t>
  </si>
  <si>
    <t>Prostorové vázané kce.z řeziva pl.224 cm2,impregn., hranoly 10 x 18 cm</t>
  </si>
  <si>
    <t>POL2_0</t>
  </si>
  <si>
    <t>světlík:2,198+2,01+1,821+1,633</t>
  </si>
  <si>
    <t>prah:20,3</t>
  </si>
  <si>
    <t>762 71-0116.RAB</t>
  </si>
  <si>
    <t>Prostorové vázané kce.z řeziva pl.450 cm2,impregn., hranoly 18 x 18 cm</t>
  </si>
  <si>
    <t>sloupy:2,93*2</t>
  </si>
  <si>
    <t>prah:4,362</t>
  </si>
  <si>
    <t>762 71-0118.RAB</t>
  </si>
  <si>
    <t>Prostorové vázané kce.z řeziva pl.600 cm2,impregn., hranoly 18 x 30 cm</t>
  </si>
  <si>
    <t>průvlak:3,568+2,647</t>
  </si>
  <si>
    <t>762311103R00</t>
  </si>
  <si>
    <t>Montáž kotevních želez, příložek, patek, táhel, včetně dodávky dle výpisu kotvení statiky V06</t>
  </si>
  <si>
    <t>762795000R00</t>
  </si>
  <si>
    <t>Spojovací prostředky pro vázané konstrukce</t>
  </si>
  <si>
    <t>0,716+0,211</t>
  </si>
  <si>
    <t>998762102R00</t>
  </si>
  <si>
    <t>Přesun hmot pro tesařské konstrukce, výšky do 12 m</t>
  </si>
  <si>
    <t>POL7_0</t>
  </si>
  <si>
    <t>76301</t>
  </si>
  <si>
    <t>jídelna:3,7*(6,49+3+15,8+6,49)-0,6*0,9*2-2*0,9-1,1*2,3-1,53*2,3-3*2,3*3</t>
  </si>
  <si>
    <t>atika:0,475*23,6+0,31*12,5+0,44*14,1</t>
  </si>
  <si>
    <t>76302</t>
  </si>
  <si>
    <t>jídelna:3*(4,62+0,9+4,19+1,56)-0,7*2-0,8*2-0,9*2</t>
  </si>
  <si>
    <t>76303</t>
  </si>
  <si>
    <t>764K2</t>
  </si>
  <si>
    <t>Oplechování parapetů , dle výpisu prvků K2</t>
  </si>
  <si>
    <t>jídelna dle výpisu prvků K2:3,2</t>
  </si>
  <si>
    <t>764K3</t>
  </si>
  <si>
    <t>Oplechování atiky K3, dle výpisu klempířských prvků</t>
  </si>
  <si>
    <t>764K4</t>
  </si>
  <si>
    <t xml:space="preserve">Oplechování atiky K4, dle výpisu klempířských prvků </t>
  </si>
  <si>
    <t>764K7</t>
  </si>
  <si>
    <t xml:space="preserve">Kotlík žlabový K7, dle výpisu klempířských prvků </t>
  </si>
  <si>
    <t>764K9</t>
  </si>
  <si>
    <t>764K11</t>
  </si>
  <si>
    <t>Boční atiková vpust K11, dle výpisu klempířských prvků</t>
  </si>
  <si>
    <t>764K12</t>
  </si>
  <si>
    <t>Prostup odvětrání kanalizace, radonu, dle výpisu klempířských prvků</t>
  </si>
  <si>
    <t>998764101R00</t>
  </si>
  <si>
    <t>Přesun hmot pro klempířské konstr., výšky do 6 m</t>
  </si>
  <si>
    <t>0,35143+0,2847</t>
  </si>
  <si>
    <t>766414122R00</t>
  </si>
  <si>
    <t>Obložení stěn pl. do 5 m2, panely MD do 1,5 m2, obklad fasády modřín vč roštu a nátěru dř kcí</t>
  </si>
  <si>
    <t>pergola:20</t>
  </si>
  <si>
    <t>61191741R</t>
  </si>
  <si>
    <t>(87,957+20)*1,1</t>
  </si>
  <si>
    <t>76669 T2</t>
  </si>
  <si>
    <t xml:space="preserve">Osazení a dodávka parapetu 150x600, dle výpisu truhlářských prvků </t>
  </si>
  <si>
    <t>76669 T3</t>
  </si>
  <si>
    <t>Osazen a dodávka parapetu 150x2000, dle výpisu truhlářských výrobků</t>
  </si>
  <si>
    <t>998766102R00</t>
  </si>
  <si>
    <t>Přesun hmot pro truhlářské konstr., výšky do 12 m</t>
  </si>
  <si>
    <t>767 553 O1</t>
  </si>
  <si>
    <t>Okno hliníkové O1 3000x2300mm, osazení a dodávka dle výpisu výplní</t>
  </si>
  <si>
    <t>767 553 O2</t>
  </si>
  <si>
    <t>Okno hliníkové O2 1500x2300 mm, osazení a dodávka dle výpisu výplní</t>
  </si>
  <si>
    <t>767 553 O3</t>
  </si>
  <si>
    <t>Okno hliníkové O3 2000x900 mm, osazení a dodávka dle výpisu výplní</t>
  </si>
  <si>
    <t>767 553 O4</t>
  </si>
  <si>
    <t>Okno hliníkové O4 600x900 mm, osazení a dodávka dle výpisu výplní</t>
  </si>
  <si>
    <t>767 553 O5</t>
  </si>
  <si>
    <t>Okno plastové  O5 500x900 mm, osazení a dodávka dle výpisu výplní</t>
  </si>
  <si>
    <t>767 553 D5</t>
  </si>
  <si>
    <t>Dveře hliníkové D5 1100x2300 mm, osazení a dodávka dle výpisu výplní</t>
  </si>
  <si>
    <t>76764 D3</t>
  </si>
  <si>
    <t>Dveře vnitřní protipožární D3 1300x2050 mm dle PBŘ, osazení+dodávka, protipožár zár, dle výpisu výplní</t>
  </si>
  <si>
    <t>76764 D4</t>
  </si>
  <si>
    <t>Dveře vnitřní protipožární D 1200x2050 mm dle PBŘ, osazení+dodávka, protipožár zár, dle výpisu výplní</t>
  </si>
  <si>
    <t>767OS1</t>
  </si>
  <si>
    <t>Osazení a dodávka pororošt 1150x1750, dle výpisu prvků dalších</t>
  </si>
  <si>
    <t>767OS2</t>
  </si>
  <si>
    <t>Osazení a dodávka pororošt 300x32000, dle výpisu prvků dalších</t>
  </si>
  <si>
    <t>767OS3</t>
  </si>
  <si>
    <t>767OS4</t>
  </si>
  <si>
    <t>767OS5</t>
  </si>
  <si>
    <t>767OS6</t>
  </si>
  <si>
    <t>767OS7</t>
  </si>
  <si>
    <t>998767101R00</t>
  </si>
  <si>
    <t>Přesun hmot pro zámečnické konstr., výšky do 6 m</t>
  </si>
  <si>
    <t>777101101R00</t>
  </si>
  <si>
    <t>Příprava podkladu - vysávání podlah prům.vysavačem</t>
  </si>
  <si>
    <t>777511112R00</t>
  </si>
  <si>
    <t>Podlahová stěrka int.system</t>
  </si>
  <si>
    <t>998777101R00</t>
  </si>
  <si>
    <t>Přesun hmot pro podlahy syntetické, výšky do 6 m</t>
  </si>
  <si>
    <t>781415016R00</t>
  </si>
  <si>
    <t>Montáž obkladů stěn, porovin.,tmel, nad 20x25 cm</t>
  </si>
  <si>
    <t>781419706R00</t>
  </si>
  <si>
    <t>Příplatek za spárovací vodotěsnou hmotu - plošně</t>
  </si>
  <si>
    <t>59782200R</t>
  </si>
  <si>
    <t>781497132R00</t>
  </si>
  <si>
    <t xml:space="preserve">Lišta nerezová rohová k obkladům </t>
  </si>
  <si>
    <t>2,1*4*2</t>
  </si>
  <si>
    <t>998781101R00</t>
  </si>
  <si>
    <t>Přesun hmot pro obklady keramické, výšky do 6 m</t>
  </si>
  <si>
    <t>783624200R00</t>
  </si>
  <si>
    <t>Nátěr synt. truhl. výrobků 2x + 1x email + 1x tmel</t>
  </si>
  <si>
    <t>obvodová stěna vnitřní:3,7*(6,49+3+15,8+6,49)-0,6*0,9*2-2*0,9-1,1*2,3-1,53*2,3-3*2,3*3</t>
  </si>
  <si>
    <t>vnitřní stěna:3*(4,62+0,9+4,19+1,56)-0,7*2-0,8*2-0,9*2</t>
  </si>
  <si>
    <t>29,01</t>
  </si>
  <si>
    <t>strop:16,34*6,49-3*1,35-11*2,1</t>
  </si>
  <si>
    <t>783626001R00</t>
  </si>
  <si>
    <t>Nátěr truhlářských výrobků impregnační 1x</t>
  </si>
  <si>
    <t>sdk předstěny:3*(0,9+2,85+1,56+2,79)*2-0,7*2-0,8*2</t>
  </si>
  <si>
    <t>784191101R00</t>
  </si>
  <si>
    <t>Penetrace podkladu univerzální 1x</t>
  </si>
  <si>
    <t>omítka vnitřní stěn:</t>
  </si>
  <si>
    <t>784195122R00</t>
  </si>
  <si>
    <t>Malba Standard, barva, bez penetrace, 2 x</t>
  </si>
  <si>
    <t>005124010R</t>
  </si>
  <si>
    <t>Koordinační činnost</t>
  </si>
  <si>
    <t>Soubor</t>
  </si>
  <si>
    <t>005121020R</t>
  </si>
  <si>
    <t xml:space="preserve">Provoz zařízení staveniště </t>
  </si>
  <si>
    <t>005241010R</t>
  </si>
  <si>
    <t xml:space="preserve">Dokumentace skutečného provedení </t>
  </si>
  <si>
    <t/>
  </si>
  <si>
    <t>SUM</t>
  </si>
  <si>
    <t>Poznámky uchazeče k zadání</t>
  </si>
  <si>
    <t>POPUZIV</t>
  </si>
  <si>
    <t>END</t>
  </si>
  <si>
    <t>Rozpočet stavby</t>
  </si>
  <si>
    <t xml:space="preserve">Přístavba MŠ Lhotky </t>
  </si>
  <si>
    <t>parcela č.100, k.ú. Lhotky u Velkého Meziříčí</t>
  </si>
  <si>
    <t>dle výběrového řízení</t>
  </si>
  <si>
    <t>Projektant</t>
  </si>
  <si>
    <t>Ing.arch. Soňa Kříbalová</t>
  </si>
  <si>
    <t>SO 01</t>
  </si>
  <si>
    <t>Přístavba jídelny stavební část</t>
  </si>
  <si>
    <t>Přístavba jídelny - technické zařízení staveb</t>
  </si>
  <si>
    <t>Přístavba jídelny - elektroinstalace</t>
  </si>
  <si>
    <t>SO 02</t>
  </si>
  <si>
    <t>Stavební úpravy stávající MŠ</t>
  </si>
  <si>
    <t>SO 03-05</t>
  </si>
  <si>
    <t>Zpevněné plochy a dešťová kanalizace</t>
  </si>
  <si>
    <t>Slepý stavební rozpočet</t>
  </si>
  <si>
    <t>Název stavby:</t>
  </si>
  <si>
    <t>MŠ Lhotky</t>
  </si>
  <si>
    <t>Doba výstavby:</t>
  </si>
  <si>
    <t xml:space="preserve"> </t>
  </si>
  <si>
    <t> </t>
  </si>
  <si>
    <t>Druh stavby:</t>
  </si>
  <si>
    <t>Začátek výstavby:</t>
  </si>
  <si>
    <t>Lokalita:</t>
  </si>
  <si>
    <t>Konec výstavby:</t>
  </si>
  <si>
    <t>JKSO:</t>
  </si>
  <si>
    <t>Zpracováno dne:</t>
  </si>
  <si>
    <t>Zpracoval:</t>
  </si>
  <si>
    <t>Č</t>
  </si>
  <si>
    <t>Kód</t>
  </si>
  <si>
    <t>Zkrácený popis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</si>
  <si>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</si>
  <si>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</si>
  <si>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</si>
  <si>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</si>
  <si>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</si>
  <si>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</si>
  <si>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</si>
  <si>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</si>
  <si>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</si>
  <si>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</si>
  <si>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</si>
  <si>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</si>
  <si>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</si>
  <si>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</si>
  <si>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</si>
  <si>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</si>
  <si>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</si>
  <si>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</si>
  <si>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</si>
  <si>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</si>
  <si>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</si>
  <si>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</si>
  <si>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721</t>
  </si>
  <si>
    <t>Vnitřní kanalizace</t>
  </si>
  <si>
    <t>721176222R00</t>
  </si>
  <si>
    <t>Potrubí KG svodné (ležaté) v zemi D 110 x 3,2 mm</t>
  </si>
  <si>
    <t>RTS II / 2023</t>
  </si>
  <si>
    <t>7</t>
  </si>
  <si>
    <t>721_</t>
  </si>
  <si>
    <t>72_</t>
  </si>
  <si>
    <t>_</t>
  </si>
  <si>
    <t>721273145R00</t>
  </si>
  <si>
    <t>Nástavec větrací z PVC D 110 mm, délka 930 mm</t>
  </si>
  <si>
    <t>721194105RM1</t>
  </si>
  <si>
    <t>Vyvedení odpadních výpustek D 50 x 1,8</t>
  </si>
  <si>
    <t>4</t>
  </si>
  <si>
    <t>721194109R00</t>
  </si>
  <si>
    <t>Vyvedení odpadních výpustek D 110 x 2,3</t>
  </si>
  <si>
    <t>721176103R00</t>
  </si>
  <si>
    <t>Potrubí HT připojovací D 50 x 1,8 mm</t>
  </si>
  <si>
    <t>6</t>
  </si>
  <si>
    <t>721176105R00</t>
  </si>
  <si>
    <t>Potrubí HT připojovací D 110 x 2,7 mm</t>
  </si>
  <si>
    <t>721290112R00</t>
  </si>
  <si>
    <t>Zkouška těsnosti kanalizace vodou DN 200</t>
  </si>
  <si>
    <t>8</t>
  </si>
  <si>
    <t>998721101R00</t>
  </si>
  <si>
    <t>Přesun hmot pro vnitřní kanalizaci, výšky do 6 m</t>
  </si>
  <si>
    <t>722</t>
  </si>
  <si>
    <t>Vnitřní vodovod</t>
  </si>
  <si>
    <t>9</t>
  </si>
  <si>
    <t>722172731R00</t>
  </si>
  <si>
    <t>Potrubí z PPR, D 20 x 3,4 mm, PN 20</t>
  </si>
  <si>
    <t>722_</t>
  </si>
  <si>
    <t>10</t>
  </si>
  <si>
    <t>722172732R00</t>
  </si>
  <si>
    <t>Potrubí z PPR, D 25 x 4,2 mm, PN 20</t>
  </si>
  <si>
    <t>11</t>
  </si>
  <si>
    <t>722190402R00</t>
  </si>
  <si>
    <t>Vyvedení a upevnění výpustek DN 20</t>
  </si>
  <si>
    <t>12</t>
  </si>
  <si>
    <t>722239103R00</t>
  </si>
  <si>
    <t>Montáž vodovodních armatur 2závity, G 1</t>
  </si>
  <si>
    <t>13</t>
  </si>
  <si>
    <t>722202413R00</t>
  </si>
  <si>
    <t>14</t>
  </si>
  <si>
    <t>722181215RT7</t>
  </si>
  <si>
    <t>Izolace návleková tl. stěny 25/20 mm</t>
  </si>
  <si>
    <t>15</t>
  </si>
  <si>
    <t>722181215RT8</t>
  </si>
  <si>
    <t>Izolace návleková tl. stěny 25/25 mm</t>
  </si>
  <si>
    <t>16</t>
  </si>
  <si>
    <t>722290234R00</t>
  </si>
  <si>
    <t>Proplach a dezinfekce vodovod.potrubí DN 80</t>
  </si>
  <si>
    <t>17</t>
  </si>
  <si>
    <t>722280106R00</t>
  </si>
  <si>
    <t>Tlaková zkouška vodovodního potrubí DN 32</t>
  </si>
  <si>
    <t>18</t>
  </si>
  <si>
    <t>998722101R00</t>
  </si>
  <si>
    <t>Přesun hmot pro vnitřní vodovod, výšky do 6 m</t>
  </si>
  <si>
    <t>19</t>
  </si>
  <si>
    <t>55102023R01</t>
  </si>
  <si>
    <t>Ventil směšovací termoskopický</t>
  </si>
  <si>
    <t>725</t>
  </si>
  <si>
    <t>Zařizovací předměty</t>
  </si>
  <si>
    <t>20</t>
  </si>
  <si>
    <t>725014131RT1</t>
  </si>
  <si>
    <t>Klozet závěsný + sedátko, bílý</t>
  </si>
  <si>
    <t>725_</t>
  </si>
  <si>
    <t>21</t>
  </si>
  <si>
    <t>725037142R00</t>
  </si>
  <si>
    <t>Umyvadlo na šrouby  55 x 42 cm, bílé</t>
  </si>
  <si>
    <t>22</t>
  </si>
  <si>
    <t>725823111RT2</t>
  </si>
  <si>
    <t>Baterie umyvadlová stoján. ruční, bez otvír.odpadu</t>
  </si>
  <si>
    <t>23</t>
  </si>
  <si>
    <t>725810402R00</t>
  </si>
  <si>
    <t>Ventil rohový bez přípoj. trubičky TE 66 G 1/2</t>
  </si>
  <si>
    <t>24</t>
  </si>
  <si>
    <t>998725101R00</t>
  </si>
  <si>
    <t>Přesun hmot pro zařizovací předměty, výšky do 6 m</t>
  </si>
  <si>
    <t>726</t>
  </si>
  <si>
    <t>Instalační prefabrikáty</t>
  </si>
  <si>
    <t>25</t>
  </si>
  <si>
    <t>726211321R00</t>
  </si>
  <si>
    <t>Modul-WC Duofix, UP320, h 112 cm</t>
  </si>
  <si>
    <t>726_</t>
  </si>
  <si>
    <t>26</t>
  </si>
  <si>
    <t>998726121R00</t>
  </si>
  <si>
    <t>Přesun hmot pro předstěnové systémy, výšky do 6 m</t>
  </si>
  <si>
    <t>728</t>
  </si>
  <si>
    <t>Vzduchotechnika</t>
  </si>
  <si>
    <t>27</t>
  </si>
  <si>
    <t>728114111R00</t>
  </si>
  <si>
    <t>Montáž potrubí plastového kruhového do d 100 mm</t>
  </si>
  <si>
    <t>728_</t>
  </si>
  <si>
    <t>28</t>
  </si>
  <si>
    <t>429851112</t>
  </si>
  <si>
    <t>Potrubí plastové kulaté VP 100/1000 KP</t>
  </si>
  <si>
    <t>29</t>
  </si>
  <si>
    <t>429148017R01</t>
  </si>
  <si>
    <t>Ventilátor radiální min. 80m3/h</t>
  </si>
  <si>
    <t>30</t>
  </si>
  <si>
    <t>728611611R00</t>
  </si>
  <si>
    <t>Montáž ventilátoru radiálního nízkotlakého nástěnného do d 100 mm</t>
  </si>
  <si>
    <t>31</t>
  </si>
  <si>
    <t>728415121R00</t>
  </si>
  <si>
    <t>Montáž mřížky větrací nebo ventilační do d 100 mm</t>
  </si>
  <si>
    <t>32</t>
  </si>
  <si>
    <t>42972093</t>
  </si>
  <si>
    <t>Hlavice výfuková, DN 100</t>
  </si>
  <si>
    <t>33</t>
  </si>
  <si>
    <t>429727810</t>
  </si>
  <si>
    <t>Mřížka kruhová PVC průměr 100 mm</t>
  </si>
  <si>
    <t>733</t>
  </si>
  <si>
    <t>Rozvod potrubí</t>
  </si>
  <si>
    <t>34</t>
  </si>
  <si>
    <t>733163105R00</t>
  </si>
  <si>
    <t>Potrubí z měděných trubek vytápění D 28 x 1,5 mm</t>
  </si>
  <si>
    <t>RTS I / 2023</t>
  </si>
  <si>
    <t>733_</t>
  </si>
  <si>
    <t>73_</t>
  </si>
  <si>
    <t>35</t>
  </si>
  <si>
    <t>722181215RT9</t>
  </si>
  <si>
    <t>Izolace návleková tl. stěny 25 mm,vnitřní průměr 28 mm</t>
  </si>
  <si>
    <t>36</t>
  </si>
  <si>
    <t>998733103R00</t>
  </si>
  <si>
    <t>Přesun hmot pro rozvody potrubí, výšky do 12 m</t>
  </si>
  <si>
    <t>734</t>
  </si>
  <si>
    <t>Armatury</t>
  </si>
  <si>
    <t>37</t>
  </si>
  <si>
    <t>734233124R00</t>
  </si>
  <si>
    <t>Kohout kulový,vnitřní-vnitřní z. DN 32</t>
  </si>
  <si>
    <t>734_</t>
  </si>
  <si>
    <t>38</t>
  </si>
  <si>
    <t>734291112R00</t>
  </si>
  <si>
    <t>Kohouty plnící a vypouštěcí G 3/8</t>
  </si>
  <si>
    <t>39</t>
  </si>
  <si>
    <t>732001VD</t>
  </si>
  <si>
    <t>Elektroinstalace</t>
  </si>
  <si>
    <t>40</t>
  </si>
  <si>
    <t>405613221</t>
  </si>
  <si>
    <t>Rozvodnice 12U</t>
  </si>
  <si>
    <t>41</t>
  </si>
  <si>
    <t>4056195134</t>
  </si>
  <si>
    <t>Termostat prostorový digitální</t>
  </si>
  <si>
    <t>42</t>
  </si>
  <si>
    <t>551200169</t>
  </si>
  <si>
    <t>Hlavice elektrotermická 230 V otevřeno</t>
  </si>
  <si>
    <t>43</t>
  </si>
  <si>
    <t>998734103R00</t>
  </si>
  <si>
    <t>Přesun hmot pro armatury, výšky do 12 m</t>
  </si>
  <si>
    <t>736</t>
  </si>
  <si>
    <t>Podlahové vytápění</t>
  </si>
  <si>
    <t>44</t>
  </si>
  <si>
    <t>736316706R00</t>
  </si>
  <si>
    <t>736_</t>
  </si>
  <si>
    <t>45</t>
  </si>
  <si>
    <t>998736102R00</t>
  </si>
  <si>
    <t>Přesun hmot pro podlahové vytápění, výšky do 12 m</t>
  </si>
  <si>
    <t>46</t>
  </si>
  <si>
    <t>736110006R00</t>
  </si>
  <si>
    <t>Podlahové vytápění na systémovou desku</t>
  </si>
  <si>
    <t>90</t>
  </si>
  <si>
    <t>Hodinové zúčtovací sazby (HZS)</t>
  </si>
  <si>
    <t>47</t>
  </si>
  <si>
    <t>904      R02</t>
  </si>
  <si>
    <t>Hzs-zkousky v ramci montaz.praci</t>
  </si>
  <si>
    <t>h</t>
  </si>
  <si>
    <t>90_</t>
  </si>
  <si>
    <t>9_</t>
  </si>
  <si>
    <t>Celkem:</t>
  </si>
  <si>
    <t>Poznámka:</t>
  </si>
  <si>
    <t>Krycí list slepého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</si>
  <si>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</si>
  <si>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</si>
  <si>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</si>
  <si>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</si>
  <si>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</si>
  <si>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</si>
  <si>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</si>
  <si>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C</t>
  </si>
  <si>
    <t>Dodávky</t>
  </si>
  <si>
    <t>"M"</t>
  </si>
  <si>
    <t>Ostatní materiál</t>
  </si>
  <si>
    <t>Přesun hmot a sutí</t>
  </si>
  <si>
    <t>ZRN celkem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</si>
  <si>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</si>
  <si>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</si>
  <si>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</si>
  <si>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</si>
  <si>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</si>
  <si>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</si>
  <si>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</si>
  <si>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Objednatel</t>
  </si>
  <si>
    <t>Zhotovitel</t>
  </si>
  <si>
    <t>Datum, razítko a podpis</t>
  </si>
  <si>
    <t>Akce:</t>
  </si>
  <si>
    <t>Přístvba MŠ Lhotky</t>
  </si>
  <si>
    <t>Investor:</t>
  </si>
  <si>
    <t>Město Velké Meziříčí, Radnická 29/1, 594 01</t>
  </si>
  <si>
    <t>Místo stavby:</t>
  </si>
  <si>
    <t>k.ú. Lhotky u Veůkého Meziříčí p.č. 100</t>
  </si>
  <si>
    <t>Stavební díl:</t>
  </si>
  <si>
    <t>Zařízení SIL   vč. Ochrany před bleskem</t>
  </si>
  <si>
    <t>Zak.č.:</t>
  </si>
  <si>
    <t>003/24</t>
  </si>
  <si>
    <t>VÝKAZ VÝMĚR</t>
  </si>
  <si>
    <t>REKAPITULACE  NÁKLADŮ</t>
  </si>
  <si>
    <t>I.</t>
  </si>
  <si>
    <t>ELEKTROINSTALACE</t>
  </si>
  <si>
    <t>II.</t>
  </si>
  <si>
    <t>HROMOSVOD UZEMNĚNÍ</t>
  </si>
  <si>
    <t>III.</t>
  </si>
  <si>
    <t>SPECIFIKACE</t>
  </si>
  <si>
    <t>IV</t>
  </si>
  <si>
    <t xml:space="preserve"> ZEMNÍ PRÁCE + POMOCNÉ STAVEBNÍ PRÁCE</t>
  </si>
  <si>
    <t>ZRN</t>
  </si>
  <si>
    <t>výchozí revize</t>
  </si>
  <si>
    <t>CELKOVÉ  NÁKLADY bez DPH</t>
  </si>
  <si>
    <t>DPH - 21%</t>
  </si>
  <si>
    <t>CELKOVÉ NÁKLADY VČ DPH</t>
  </si>
  <si>
    <t>Vypracovala: Ing. Ludmila Jelínková</t>
  </si>
  <si>
    <t>I. ELEKTROINSTALACE</t>
  </si>
  <si>
    <t>A.</t>
  </si>
  <si>
    <t>B.</t>
  </si>
  <si>
    <t xml:space="preserve">Materiál nosný </t>
  </si>
  <si>
    <t>C.</t>
  </si>
  <si>
    <t>Materiál podružný =5% z B</t>
  </si>
  <si>
    <t>ELEKTROINSTALACE - SOUČET (A+B+C)</t>
  </si>
  <si>
    <t>PPV =6% z (A+B+C)</t>
  </si>
  <si>
    <t>ELEKTROINSTALACE - CELKEM</t>
  </si>
  <si>
    <t>II- HROMOSVOD A UZEMNĚNÍ</t>
  </si>
  <si>
    <t>HROMOSVOD A UZEMNĚNÍ- SOUČET (A+B+C)</t>
  </si>
  <si>
    <t>PPV =2% z (A+B+C)</t>
  </si>
  <si>
    <t>HROMOSVOD A UZEMNĚNÍ - CELKEM</t>
  </si>
  <si>
    <t>III. SPECIFIKACE</t>
  </si>
  <si>
    <t>Specifikace -součet</t>
  </si>
  <si>
    <t xml:space="preserve">Přirážka na dopravu  5,2% </t>
  </si>
  <si>
    <t>Přirážka na přesun 1%</t>
  </si>
  <si>
    <t>SPECIFIKACE CELKEM</t>
  </si>
  <si>
    <t>IV.Zemní práce + pomocné stavební práce</t>
  </si>
  <si>
    <t>Zemní práce + pomocné stavební práce práce</t>
  </si>
  <si>
    <t>ZEMNÍ PRÁCE + POMOCNÉ STAVEBNÍ PRÁCE CELKEM</t>
  </si>
  <si>
    <t>Položkový soupis nákladů - I. Elektroinstalace</t>
  </si>
  <si>
    <t>a) montáže</t>
  </si>
  <si>
    <t>C 21 M</t>
  </si>
  <si>
    <t>Položka</t>
  </si>
  <si>
    <t>Celk.cena</t>
  </si>
  <si>
    <t>1.</t>
  </si>
  <si>
    <t>210 01-0002</t>
  </si>
  <si>
    <t>Trubka PVC  ohebná pod omítku - 16mm</t>
  </si>
  <si>
    <t>2.</t>
  </si>
  <si>
    <t>210 01-0003</t>
  </si>
  <si>
    <t>Trubka PVC  ohebná pod omítku - 23mm</t>
  </si>
  <si>
    <t>3.</t>
  </si>
  <si>
    <t>210 01-0092</t>
  </si>
  <si>
    <t>210 02-0653</t>
  </si>
  <si>
    <t xml:space="preserve">Zhotovení ocelových nosných konstrukcí </t>
  </si>
  <si>
    <t>ks</t>
  </si>
  <si>
    <t>4.</t>
  </si>
  <si>
    <t>210 01-0301</t>
  </si>
  <si>
    <t xml:space="preserve">Krabice přístrojová univerzální  </t>
  </si>
  <si>
    <t>5.</t>
  </si>
  <si>
    <t>210 01-0321</t>
  </si>
  <si>
    <t xml:space="preserve">Krabice univerzální - víč. a svork </t>
  </si>
  <si>
    <t>6.</t>
  </si>
  <si>
    <t xml:space="preserve">Krabice KR 97 se zapojením kruhová </t>
  </si>
  <si>
    <t>7.</t>
  </si>
  <si>
    <t>210 01-0351</t>
  </si>
  <si>
    <t>8.</t>
  </si>
  <si>
    <t>210 01-0521</t>
  </si>
  <si>
    <t>9.</t>
  </si>
  <si>
    <t>210 02-0951</t>
  </si>
  <si>
    <t xml:space="preserve">Výstražná tabulka </t>
  </si>
  <si>
    <t>10.</t>
  </si>
  <si>
    <t>210 02-0922</t>
  </si>
  <si>
    <t>Protipožární průchod stěnou</t>
  </si>
  <si>
    <t>11.</t>
  </si>
  <si>
    <t>210 10-0173</t>
  </si>
  <si>
    <t>12.</t>
  </si>
  <si>
    <t>210 11-0041</t>
  </si>
  <si>
    <t>Spínač zapuštený jednopól.</t>
  </si>
  <si>
    <t>13.</t>
  </si>
  <si>
    <t>210 11-0045s</t>
  </si>
  <si>
    <t>Spínač zapuštený dvojitý střídavý.</t>
  </si>
  <si>
    <t>14.</t>
  </si>
  <si>
    <t>210 11-1012</t>
  </si>
  <si>
    <t>Zásuvka domovní zapuštěná 2P+PE</t>
  </si>
  <si>
    <t>15.</t>
  </si>
  <si>
    <t>210 20-1025s</t>
  </si>
  <si>
    <t>A-Svítidlo přisazené   LED 35W, 4500lm, 4000K , 595x595x15mm IP 20</t>
  </si>
  <si>
    <t>16.</t>
  </si>
  <si>
    <t xml:space="preserve">B-Svítidlo přisazené   LED 36W, 3600lm, 4000K, IP 44 s vest.pohyb.čidlem </t>
  </si>
  <si>
    <t>17.</t>
  </si>
  <si>
    <t>210 20-1054</t>
  </si>
  <si>
    <t>C-Svítidlo přisazené  venkovní  LED 20W,  IP 54s vest. pohyb. Čidlem</t>
  </si>
  <si>
    <t>18.</t>
  </si>
  <si>
    <t>210 20-0030</t>
  </si>
  <si>
    <t>N-Svítidlo nouzové přisaz. s vlastním zdrojem v pohotovost. Režimu,0,5hod</t>
  </si>
  <si>
    <t>19.</t>
  </si>
  <si>
    <t>210 22-0003</t>
  </si>
  <si>
    <t>Vedení uzemňovací na povrchu  Cu do 50mm2</t>
  </si>
  <si>
    <t>20.</t>
  </si>
  <si>
    <t>210 80-0101</t>
  </si>
  <si>
    <t>Kabel CYKY-O 2x1,5mm2 - pod omítku / pevně</t>
  </si>
  <si>
    <t>21.</t>
  </si>
  <si>
    <t>210 80-0105</t>
  </si>
  <si>
    <t>Kabel CYKY-O 3x1,5mm2 - pod omítku / pevně</t>
  </si>
  <si>
    <t>22.</t>
  </si>
  <si>
    <t>Kabel CYKY-J 3x1,5mm2 - pod omítku / pevně</t>
  </si>
  <si>
    <t>23.</t>
  </si>
  <si>
    <t>210 80-0106</t>
  </si>
  <si>
    <t>24.</t>
  </si>
  <si>
    <t>210 12-0401s</t>
  </si>
  <si>
    <t>Montáž jednopl.chrániče +  jističe do 10A</t>
  </si>
  <si>
    <t>25.</t>
  </si>
  <si>
    <t>210 12-0401</t>
  </si>
  <si>
    <t>26.</t>
  </si>
  <si>
    <t>210 12-1122</t>
  </si>
  <si>
    <t>Montáž čtyřpól.chránice do 25A</t>
  </si>
  <si>
    <t>27.</t>
  </si>
  <si>
    <t>210 12-0453s</t>
  </si>
  <si>
    <t>Montáž trojopól.poj. Odpojovače</t>
  </si>
  <si>
    <t>28.</t>
  </si>
  <si>
    <t>1a</t>
  </si>
  <si>
    <t>montáž osoušeče rukou</t>
  </si>
  <si>
    <t>29.</t>
  </si>
  <si>
    <t>1c</t>
  </si>
  <si>
    <t xml:space="preserve">úprava rozvodnice - přezbrojení </t>
  </si>
  <si>
    <t>kpl</t>
  </si>
  <si>
    <t>30.</t>
  </si>
  <si>
    <t>hzs</t>
  </si>
  <si>
    <t>vyhotovení zkuš. Protokolu</t>
  </si>
  <si>
    <t>montáže - součet</t>
  </si>
  <si>
    <t xml:space="preserve">b) materiál nosný </t>
  </si>
  <si>
    <t>SPCM</t>
  </si>
  <si>
    <t>Trubka elektroinstalační PVC  ohebná 16mm</t>
  </si>
  <si>
    <t>Trubka elektroinstalační PVC  ohebná  23mm</t>
  </si>
  <si>
    <t>Krabice elektroinstalační přístrojová - hluboká</t>
  </si>
  <si>
    <t>Krabice elektroinstalační univerzální KU 68/2-- víč. a svork.</t>
  </si>
  <si>
    <t>Krabice elektroinstalační KR 97 se zapojením kruhová</t>
  </si>
  <si>
    <t>Protipožární pěna  na prostupy svazků kabelů</t>
  </si>
  <si>
    <t xml:space="preserve">Spínač zapuštený jednopól.250V, 10A, řaz 1 - standard. Provedení </t>
  </si>
  <si>
    <t>Spínač zapuštený střídavý dvojitý 250V, 10A, řaz.6+6- standard.prov.</t>
  </si>
  <si>
    <t>Rámeček k zapuštěným  zásuvkám a vypínačům jednonásobný - vodorovný</t>
  </si>
  <si>
    <t>Zásuvka zapuštěná 2P+PE, 250V, 16A - standard. Prov.</t>
  </si>
  <si>
    <t xml:space="preserve">Vyrovnávač potenciálu </t>
  </si>
  <si>
    <t>Vodič CY 16mm2</t>
  </si>
  <si>
    <t xml:space="preserve">Kabel CYKY-J 2x1,5mm2 </t>
  </si>
  <si>
    <t xml:space="preserve">Kabel CYKY -O 3x1,5mm2 </t>
  </si>
  <si>
    <t xml:space="preserve">Kabel CYKY-J 3x1,5mm2 </t>
  </si>
  <si>
    <t>Jednopól.chrániče +  jističe 10/1N/B/003</t>
  </si>
  <si>
    <t>trojpól.chránič 25A, 30mA</t>
  </si>
  <si>
    <t>Pojistkový odpojovač třípól. 25A vč. válcových pojistek</t>
  </si>
  <si>
    <t xml:space="preserve">Ktyt k chrániči + jističi - doplnění do rozvodnice </t>
  </si>
  <si>
    <t xml:space="preserve">hutní materiál na pomoc konstrukce </t>
  </si>
  <si>
    <t>kg</t>
  </si>
  <si>
    <t>materiál - součet</t>
  </si>
  <si>
    <t>II. Hromosvod a uzemnění - Položkový soupis nákladů</t>
  </si>
  <si>
    <t>210 22-0021</t>
  </si>
  <si>
    <t>210 22-0101</t>
  </si>
  <si>
    <t>Vodiče svodové do 10mm + podpěry</t>
  </si>
  <si>
    <t>210 22-0111</t>
  </si>
  <si>
    <t>210 22-0301</t>
  </si>
  <si>
    <t>210 22-0302</t>
  </si>
  <si>
    <t>210 22-0401</t>
  </si>
  <si>
    <t>Označení svodů štítky</t>
  </si>
  <si>
    <t>210 22-0010</t>
  </si>
  <si>
    <t>Nátěr zemnícího pásku FeZn do 120mm2</t>
  </si>
  <si>
    <t>210 22-0372</t>
  </si>
  <si>
    <t xml:space="preserve">Montáž ochranných úhelníků  </t>
  </si>
  <si>
    <t>210 22-0431</t>
  </si>
  <si>
    <t xml:space="preserve">Tvarování pomocných jímačů </t>
  </si>
  <si>
    <t>210 22-0231</t>
  </si>
  <si>
    <t xml:space="preserve">Montáž jímacích tyčí do 3 m délky </t>
  </si>
  <si>
    <t>b) materiál nosný</t>
  </si>
  <si>
    <t>Vodič AlMgSi - 8mm</t>
  </si>
  <si>
    <t>vodič FeZn - 10mm</t>
  </si>
  <si>
    <t>Zemnící páska FeZn 30 x 4mm</t>
  </si>
  <si>
    <t>podpěra vedení na plechové střechy PV 23</t>
  </si>
  <si>
    <t>podpěra vedení do zdi</t>
  </si>
  <si>
    <t>podpěra vedení na okap. Svod</t>
  </si>
  <si>
    <t>Svorka připojovací</t>
  </si>
  <si>
    <t xml:space="preserve">Svorka univezzální </t>
  </si>
  <si>
    <t xml:space="preserve">Svorka zkušební </t>
  </si>
  <si>
    <t xml:space="preserve">Svorka křížová  </t>
  </si>
  <si>
    <t xml:space="preserve">Svorka okapová SO </t>
  </si>
  <si>
    <t>Štítek pro označení svodů</t>
  </si>
  <si>
    <t xml:space="preserve">Ochr. úhelník vč. držáků do zdi </t>
  </si>
  <si>
    <t xml:space="preserve">Jímací tyč AlMgSi1500mm vč. držáků </t>
  </si>
  <si>
    <t xml:space="preserve">Izolační tyč ITV 680 pro jímací vodič, včetně dřžáků na trubku </t>
  </si>
  <si>
    <t xml:space="preserve">El. Osoušeč rukou 230V, provedení nez kovový kryt, broušený povrch </t>
  </si>
  <si>
    <t>příkon vyšší než 2750mm, hlučnost méně zež 65DB</t>
  </si>
  <si>
    <t xml:space="preserve">Včetně upevnňovacích prvků do zdiva </t>
  </si>
  <si>
    <t>specifikace součet</t>
  </si>
  <si>
    <t>IV. ZEMNÍ PRÁCE +POMOCNÉ STAVEBNÍ PRÁCE</t>
  </si>
  <si>
    <t>C 46 M</t>
  </si>
  <si>
    <t>460 01-0024</t>
  </si>
  <si>
    <t xml:space="preserve">Vytýčení kabel. trasy v zastav. prostoru </t>
  </si>
  <si>
    <t>km</t>
  </si>
  <si>
    <t>460 20-2164</t>
  </si>
  <si>
    <t>460 26-0011</t>
  </si>
  <si>
    <t>Pevné spojení pásk. zemničů</t>
  </si>
  <si>
    <t>460 56-0164</t>
  </si>
  <si>
    <t>460 62-0014</t>
  </si>
  <si>
    <t>460 68-0513</t>
  </si>
  <si>
    <t>Vysekání rýh ve zdech - 5 až7cmm</t>
  </si>
  <si>
    <t>460 71-0013</t>
  </si>
  <si>
    <t>Vyplnění rýh ve zdech - 5 až7cmm</t>
  </si>
  <si>
    <t>zemní práce+ pomocné stavební práce  - součet</t>
  </si>
  <si>
    <t>stávající MŠ:(5,8+2,8+6,25+24,3+6,85)</t>
  </si>
  <si>
    <t>61</t>
  </si>
  <si>
    <t>Upravy povrchů vnitřní</t>
  </si>
  <si>
    <t>612409991RT2</t>
  </si>
  <si>
    <t>Začištění omítek kolem oken,dveří apod., s použitím suché maltové směsi</t>
  </si>
  <si>
    <t>výměna oken:(1,2+1,8)*2*4</t>
  </si>
  <si>
    <t>dveří:(1+2,1)*2+(1,5+2,75)*2</t>
  </si>
  <si>
    <t>622310221R18</t>
  </si>
  <si>
    <t>KZS TI EPS, systém etics, omítka fasádní, nátěr, tloušťka izolantu 180 mm</t>
  </si>
  <si>
    <t>Položky kontaktního zateplovacího systému KZS obsahuji:</t>
  </si>
  <si>
    <t>POP</t>
  </si>
  <si>
    <t>Zakrytí výplní otvorů. Osazení soklové lišty. Nalepení izolantu. Přikotvení hmoždinkami. Osazení nárožních lišt, osazení nadokenních, parapetních a napojovacích okenních lišt. Nanesení stěrky, uložení výztužné sklolaminátové tkaniny a zatlačení do stěrky. Penetrační nátěr a povrchová úprava omítkou.</t>
  </si>
  <si>
    <t>stávající budova suterén:(2,75-0,3)*(6,85+0,18+24,3+0,18+6,25+0,18+2,8+6)</t>
  </si>
  <si>
    <t>okna:-(0,6*0,6+0,9*0,6+1,3*2,2*2+0,9*0,6*6+1,1*2,2)</t>
  </si>
  <si>
    <t>přízemí:3,6*(1,7+12,66+2,78+24,66+12,66+12,44)</t>
  </si>
  <si>
    <t>okna:-(1*2,1+0,5*0,9+0,6*0,9+0,9*1,2+4,8*1,8*2+0,9*1,2*3+2,4*0,6+0,6*0,6+1,2*1,8*4+1,5*2,75)</t>
  </si>
  <si>
    <t>622904112R00</t>
  </si>
  <si>
    <t>Očištění fasád tlakovou vodou složitost 1 - 2</t>
  </si>
  <si>
    <t>stávající budova suterén:2,75*(6,85+0,18+24,3+0,18+6,25+0,18+2,8+6)</t>
  </si>
  <si>
    <t>622310221R28</t>
  </si>
  <si>
    <t>KZS TI XPS, systém etics, soklová omítka mozaik, tloušťka izolantu 180 mm</t>
  </si>
  <si>
    <t>stávající budova:0,3*(6,85+0,18+24,3+0,18+6,25+0,18+2,8+6)</t>
  </si>
  <si>
    <t>0,3*(1,7+6,4+12,44)</t>
  </si>
  <si>
    <t>stávající budova:0,3*(0,6*3+0,9*2+0,6+1,3*2+2,2*2*2+0,9*6+0,6*2*6+1,1+2,2*2)</t>
  </si>
  <si>
    <t>0,3*(1+2,1*2+0,5+0,9*2+0,6+0,9*2+0,9+1,2*2+4,8*2+1,8*2*2+0,9*3+1,2*2*3+2,4+0,6*2+0,6*3+1,2*4+1,8*2*4+1,5+2,75*2)</t>
  </si>
  <si>
    <t>622421111R09</t>
  </si>
  <si>
    <t>Omítka vnější stěn, MVC, hrubá , po osekání vnějšího obkladu</t>
  </si>
  <si>
    <t>plochy z cad:10,25+1,86+1,19+3,64+12,02+3,5+9,15*0,75+27,1*0,1</t>
  </si>
  <si>
    <t>Okapový chodník kolem budovy z kačírku šířky 0,6 m</t>
  </si>
  <si>
    <t>stávající budova suterén:(6,85+0,18+24,3+0,18+6,25+0,18+2,8+6)</t>
  </si>
  <si>
    <t>přízemí:(1,7+12,66+2,78)</t>
  </si>
  <si>
    <t>stávající budova:2,75*(6,85+0,18+24,3+0,18+6,25+0,18+2,8+6)</t>
  </si>
  <si>
    <t>3,4*(1,7+12,66+2,78+24,66+12,66+12,44)</t>
  </si>
  <si>
    <t>355,995*30</t>
  </si>
  <si>
    <t>okna 1200/1800 dle pbřs:4</t>
  </si>
  <si>
    <t>968083003R00</t>
  </si>
  <si>
    <t>Vybourání plastových oken do 4 m2</t>
  </si>
  <si>
    <t>výměna oken:1,2*1,58*4</t>
  </si>
  <si>
    <t>968083012R00</t>
  </si>
  <si>
    <t>Vybourání plastových prosklených dveří pl.nad 2 m2</t>
  </si>
  <si>
    <t>výměna dveří:1*2,1+1,5*2,75</t>
  </si>
  <si>
    <t>výpis prvků K1:0,9*8</t>
  </si>
  <si>
    <t>1,2*4</t>
  </si>
  <si>
    <t>přízemí:1*(1,7+12,66+2,78)</t>
  </si>
  <si>
    <t>stávající budova:27,46*12,66-2,8*6,3</t>
  </si>
  <si>
    <t>1*(1,7+12,66+2,78)</t>
  </si>
  <si>
    <t>28375997R18</t>
  </si>
  <si>
    <t>Deska izolační EPS tl. 180 mm, lambda max=0,035 W/mK</t>
  </si>
  <si>
    <t>764352810R00</t>
  </si>
  <si>
    <t>Demontáž žlabů půlkruh. rovných, rš 330 mm, do 30°</t>
  </si>
  <si>
    <t>stávající budova:12,66+27,1+12,66+12,44</t>
  </si>
  <si>
    <t>764359810R00</t>
  </si>
  <si>
    <t>Demontáž kotlíku kónického, sklon do 30°</t>
  </si>
  <si>
    <t>stávající budova:3</t>
  </si>
  <si>
    <t>764454801R00</t>
  </si>
  <si>
    <t>Demontáž odpadních trub kruhových, D 75 a 100 mm</t>
  </si>
  <si>
    <t>764410350R00</t>
  </si>
  <si>
    <t>Oplechování parapetů včetně rohů Al, rš 330 mm</t>
  </si>
  <si>
    <t>stávající budova:0,6+0,9*7+0,5+0,6+0,9+4,8*2+0,9*3+2,4+1,2*4</t>
  </si>
  <si>
    <t>764718104R00</t>
  </si>
  <si>
    <t>Žlab podokapní půlkruh.z Al plechu lak., rš 330 mm</t>
  </si>
  <si>
    <t>764K6</t>
  </si>
  <si>
    <t>Kotlík žlabový K6, dle výpisu klempířských prvků</t>
  </si>
  <si>
    <t>764K8</t>
  </si>
  <si>
    <t>Odpadní trouby kruhové vč kolena K8+K10, dle výpisu klempířských prvků</t>
  </si>
  <si>
    <t>76491</t>
  </si>
  <si>
    <t>0,22572+0,2847</t>
  </si>
  <si>
    <t>76669T1</t>
  </si>
  <si>
    <t>Osazení a dodávka parapetu 350/1200 mm, dle výpisu prvků T1</t>
  </si>
  <si>
    <t>76764 1</t>
  </si>
  <si>
    <t>Okno protipožární 1200/1800 mm dle požadavků PBŘS, osazení+dodávka+příslušenství dle výpisů oken</t>
  </si>
  <si>
    <t>76764 D1</t>
  </si>
  <si>
    <t>Dveře protipožární 1500/2750 mm dle požadavků PBŘS, osazení+dodávka+zárubeň+příslušenství dle výpisu v</t>
  </si>
  <si>
    <t>76764 D2</t>
  </si>
  <si>
    <t>Dveře protipožární 1200/2750 mm dle požadavků PBŘS, osazení+dodávka vč zárubně+příslušenství dle výpis</t>
  </si>
  <si>
    <t>Trubní vedení</t>
  </si>
  <si>
    <t>564871111RT4</t>
  </si>
  <si>
    <t>Podklad ze štěrkodrti po zhutnění tloušťky 25 cm, štěrkodrť frakce 0-63 mm</t>
  </si>
  <si>
    <t>596215021R00</t>
  </si>
  <si>
    <t>Kladení zámkové dlažby tl. 6 cm do drtě tl. 4 cm</t>
  </si>
  <si>
    <t>59245110R</t>
  </si>
  <si>
    <t>Dlažba zámková I 200 x 100 x 60 mm přírodní</t>
  </si>
  <si>
    <t>chodníky:7,3*2</t>
  </si>
  <si>
    <t>831350111R09</t>
  </si>
  <si>
    <t>Dešťová kanalizace z trub PVC, D 125 mm, rýha šířky 0,8 m, hloubky 1,2 m</t>
  </si>
  <si>
    <t>76791</t>
  </si>
  <si>
    <t>Venkovní oplocení nerez , na opěrné stěně u m.č.116</t>
  </si>
  <si>
    <t>76792</t>
  </si>
  <si>
    <t>Vytyčení inženýrských sítí</t>
  </si>
  <si>
    <t>2025 listopad</t>
  </si>
  <si>
    <t xml:space="preserve">Trubka PVC  tuhá-23mm </t>
  </si>
  <si>
    <t>Krabicová rozvodka IP 54.</t>
  </si>
  <si>
    <t xml:space="preserve">Odvíčk./zavíčk. Krabic </t>
  </si>
  <si>
    <t>Ukončení kabelů do 3x2,5</t>
  </si>
  <si>
    <t xml:space="preserve">Kabel CYKY-J 3x2,5mm2 - pod omítku / pevně </t>
  </si>
  <si>
    <t>Montáž jednopl.jističe do 16A</t>
  </si>
  <si>
    <t xml:space="preserve">Trubkaelektroinstalační  PVC  tuhá 23mm </t>
  </si>
  <si>
    <t xml:space="preserve">Krabicová rozvodka elektroinstalační IP 54. </t>
  </si>
  <si>
    <t xml:space="preserve">Kabel CYKY-J 3x2,5mm2 </t>
  </si>
  <si>
    <t>Jednopól.jistič 16A + 3</t>
  </si>
  <si>
    <r>
      <t xml:space="preserve">Vedení uzem. zemi  do 120mm2 </t>
    </r>
    <r>
      <rPr>
        <sz val="10"/>
        <color indexed="17"/>
        <rFont val="Arial"/>
        <family val="2"/>
        <charset val="238"/>
      </rPr>
      <t>- 40m</t>
    </r>
    <r>
      <rPr>
        <sz val="10"/>
        <rFont val="Arial"/>
        <family val="2"/>
        <charset val="238"/>
      </rPr>
      <t xml:space="preserve"> </t>
    </r>
    <r>
      <rPr>
        <sz val="10"/>
        <color indexed="17"/>
        <rFont val="Arial"/>
        <family val="2"/>
        <charset val="238"/>
      </rPr>
      <t>(původně 115m)</t>
    </r>
  </si>
  <si>
    <r>
      <t xml:space="preserve">Vodiče svodové do 10mm bez podper </t>
    </r>
    <r>
      <rPr>
        <sz val="10"/>
        <color indexed="17"/>
        <rFont val="Arial"/>
        <family val="2"/>
        <charset val="238"/>
      </rPr>
      <t>- 20m</t>
    </r>
    <r>
      <rPr>
        <sz val="10"/>
        <rFont val="Arial"/>
        <family val="2"/>
        <charset val="238"/>
      </rPr>
      <t xml:space="preserve"> </t>
    </r>
    <r>
      <rPr>
        <sz val="10"/>
        <color indexed="17"/>
        <rFont val="Arial"/>
        <family val="2"/>
        <charset val="238"/>
      </rPr>
      <t>(původně 40m)</t>
    </r>
  </si>
  <si>
    <t xml:space="preserve">Svorka hromosvodová do 2 štoubů - původně </t>
  </si>
  <si>
    <r>
      <t xml:space="preserve">Svorka hromosvodová nad 2 štoubů  - </t>
    </r>
    <r>
      <rPr>
        <sz val="10"/>
        <color indexed="17"/>
        <rFont val="Arial"/>
        <family val="2"/>
        <charset val="238"/>
      </rPr>
      <t>18 (původně 82ks)</t>
    </r>
  </si>
  <si>
    <r>
      <t xml:space="preserve">Svorka SR 03  </t>
    </r>
    <r>
      <rPr>
        <sz val="10"/>
        <color indexed="17"/>
        <rFont val="Arial"/>
        <family val="2"/>
        <charset val="238"/>
      </rPr>
      <t>- 10 (původne 22)</t>
    </r>
  </si>
  <si>
    <r>
      <t>Svorka SR 02 -</t>
    </r>
    <r>
      <rPr>
        <sz val="10"/>
        <color indexed="17"/>
        <rFont val="Arial"/>
        <family val="2"/>
        <charset val="238"/>
      </rPr>
      <t xml:space="preserve"> 6</t>
    </r>
    <r>
      <rPr>
        <sz val="10"/>
        <rFont val="Arial"/>
        <family val="2"/>
        <charset val="238"/>
      </rPr>
      <t xml:space="preserve"> </t>
    </r>
    <r>
      <rPr>
        <sz val="10"/>
        <color indexed="17"/>
        <rFont val="Arial"/>
        <family val="2"/>
        <charset val="238"/>
      </rPr>
      <t>(původně 12)</t>
    </r>
  </si>
  <si>
    <r>
      <t xml:space="preserve">Výkop kabelové rýhy 35/80cm, hor. tř.4 - strojově </t>
    </r>
    <r>
      <rPr>
        <sz val="10"/>
        <color indexed="17"/>
        <rFont val="Arial"/>
        <family val="2"/>
        <charset val="238"/>
      </rPr>
      <t>-40m (původně 105m)</t>
    </r>
  </si>
  <si>
    <r>
      <t>Zához rýhy vč. zhutnění 35/80cm, hornina tř.4 -</t>
    </r>
    <r>
      <rPr>
        <sz val="10"/>
        <color indexed="17"/>
        <rFont val="Arial"/>
        <family val="2"/>
        <charset val="238"/>
      </rPr>
      <t xml:space="preserve"> 40m (původně 105m)</t>
    </r>
  </si>
  <si>
    <r>
      <t xml:space="preserve">Provizorní úprava terénu v přír. hornině 4 - </t>
    </r>
    <r>
      <rPr>
        <sz val="10"/>
        <color indexed="17"/>
        <rFont val="Arial"/>
        <family val="2"/>
        <charset val="238"/>
      </rPr>
      <t>10m2 (původně 30m2)</t>
    </r>
  </si>
  <si>
    <t>RTS I / 2025</t>
  </si>
  <si>
    <t>P</t>
  </si>
  <si>
    <t>721176135R00</t>
  </si>
  <si>
    <t>Potrubí HT svodné (ležaté) zavěšené, D 110 x 2,7 mm</t>
  </si>
  <si>
    <t>721176136R00</t>
  </si>
  <si>
    <t>Potrubí HT svodné (ležaté) zavěšené, D 125 x 3,1 mm</t>
  </si>
  <si>
    <t>28651857.A</t>
  </si>
  <si>
    <t>Přechod kamenina - PVC kanalizační KGUS 125 PVC</t>
  </si>
  <si>
    <t>M</t>
  </si>
  <si>
    <t>722202412R00</t>
  </si>
  <si>
    <t>Kohout kulový nerozebíratelný PP-R, D 20</t>
  </si>
  <si>
    <t>Kohout kulový nerozebíratelný PP-R D 25</t>
  </si>
  <si>
    <t>724</t>
  </si>
  <si>
    <t>Strojní vybavení</t>
  </si>
  <si>
    <t>724153112R00</t>
  </si>
  <si>
    <t>Montáž čerpadla vodovodního cirkulačního závitového G 1"</t>
  </si>
  <si>
    <t>724_</t>
  </si>
  <si>
    <t>426108110</t>
  </si>
  <si>
    <t>Čerpadlo cirkulační  25-40 N 130 mm</t>
  </si>
  <si>
    <t>48</t>
  </si>
  <si>
    <t>49</t>
  </si>
  <si>
    <t>50</t>
  </si>
  <si>
    <t>Univerzální sestava UNIMIX,7 cestný,vč.skříně</t>
  </si>
  <si>
    <t>51</t>
  </si>
  <si>
    <t>52</t>
  </si>
  <si>
    <t>53</t>
  </si>
  <si>
    <t>Přístavba MŠ Lhotka so345 dodavatel</t>
  </si>
  <si>
    <t>Lhotka</t>
  </si>
  <si>
    <t>lavička:0,6*(0,35+1,1)*(15,3+1+1)</t>
  </si>
  <si>
    <t>výkop lavička:0,6*(0,35+1,1)*(15,3+1+1)</t>
  </si>
  <si>
    <t>obsyp zdi:-6,3145+0,3*0,3*17,3</t>
  </si>
  <si>
    <t>Uložení sypaniny do násypů zhutněných na 95 % PS</t>
  </si>
  <si>
    <t>lavička výkop:0,6*(0,35+1,1)*(15,3+1+1)</t>
  </si>
  <si>
    <t>základ+zed:-17,3*(0,5*0,35+0,3*1,1)</t>
  </si>
  <si>
    <t>583426832R</t>
  </si>
  <si>
    <t xml:space="preserve">Kamenivo drcené 16/32 </t>
  </si>
  <si>
    <t>17,3*0,3*0,3*2,4</t>
  </si>
  <si>
    <t>181 30-0010.RAA</t>
  </si>
  <si>
    <t>Rozprostření ornice v rovině tloušťka 150 mm, dovoz ornice ze vzdálenosti 500 m, osetí trávou</t>
  </si>
  <si>
    <t>0,5*0,35*17,3</t>
  </si>
  <si>
    <t>ztratné:3,0275*0,05</t>
  </si>
  <si>
    <t>311321312R00</t>
  </si>
  <si>
    <t>Železobeton nadzákladových zdí C 20/25</t>
  </si>
  <si>
    <t>zed:0,3*1,1*17,3</t>
  </si>
  <si>
    <t>311351805R00</t>
  </si>
  <si>
    <t>Bednění nadzákladových zdí pohledových hladkých, oboustranné - zřízení</t>
  </si>
  <si>
    <t>1,1*17,3*2</t>
  </si>
  <si>
    <t>311351806R00</t>
  </si>
  <si>
    <t>Bednění nadzákladových zdí pohledových hladkých, oboustranné - odstranění</t>
  </si>
  <si>
    <t>110+20</t>
  </si>
  <si>
    <t>rezerva:6</t>
  </si>
  <si>
    <t>136*1,05</t>
  </si>
  <si>
    <t>998223011R00</t>
  </si>
  <si>
    <t>Přesun hmot, pozemní komunikace, kryt dlážděný</t>
  </si>
  <si>
    <t>oplocení jako 3D panel, oka 50x200 mm, drát 5mm, pozinkovaný+prášková barva:1,1*11,3</t>
  </si>
  <si>
    <t>Branka k oplocení 1/1,55 m, osazení+dodávka dle stáv provedení</t>
  </si>
  <si>
    <t>branka jednokřídlá, nátěr RAL 6005, kování klika-klika hliníková, plastový doraz, zámek FAB:1</t>
  </si>
  <si>
    <t>Stavební úpravy MŠ Lhotky 2025 02 dodavatel</t>
  </si>
  <si>
    <t>Lhotky</t>
  </si>
  <si>
    <t>591 10-0020.RAA</t>
  </si>
  <si>
    <t>Plocha z dlažby zámkové, podklad štěrkodrť, dlažba přírodní tloušťka 60 mm, vč zemn pr.</t>
  </si>
  <si>
    <t>před dveře m.č.02 a 05:3*2*2</t>
  </si>
  <si>
    <t>622310221R04</t>
  </si>
  <si>
    <t>KZS TI EPS, systém etics, omítka ostění, nátěr, tloušťka izolantu 40 mm</t>
  </si>
  <si>
    <t>622 32-0221.R18</t>
  </si>
  <si>
    <t>KZS TI MV, systém etics, omítka fasádní, nátěr, tlouška izolanti 180 mm</t>
  </si>
  <si>
    <t>622461111R09</t>
  </si>
  <si>
    <t>Oprava vnějších omítek umělých škrábaných do 10 %, praskliny ve fasádě</t>
  </si>
  <si>
    <t>95391</t>
  </si>
  <si>
    <t>Demontáž stávajících větracích mřížek, nové osazení včetně zapravení</t>
  </si>
  <si>
    <t>95392</t>
  </si>
  <si>
    <t>Větrací mřížka nerez 260x140, míst.č.03 a 05</t>
  </si>
  <si>
    <t>642 10-1009.RA9</t>
  </si>
  <si>
    <t>Výměna dveří nové plastové s úpravou 900/2100, včetně úpravy otvorů a omítek</t>
  </si>
  <si>
    <t>stávající dveře do m.č. 02 1100/2100 na nové dveře:1</t>
  </si>
  <si>
    <t>6421009</t>
  </si>
  <si>
    <t>Úprava dveří vzhledm k zateplení, přidat 20 mm betonu+HI+nalepit špaletu izolace</t>
  </si>
  <si>
    <t>978036191R00</t>
  </si>
  <si>
    <t>Otlučení omítek břízolitových v rozsahu 100 %</t>
  </si>
  <si>
    <t>ostění oken od ulice:0,3*(1,2+1,8*2)*4+0,3*(1,5+2,75*2)</t>
  </si>
  <si>
    <t>13,37572+0,09714+20,2549+22,34331+0,11661+6,58947</t>
  </si>
  <si>
    <t>713181141R00</t>
  </si>
  <si>
    <t>Izolace foukaná, minerální, volně, lambda max=0,035 W/mK</t>
  </si>
  <si>
    <t>stávající budova:0,32*(27,46*12,66-2,8*6,3)</t>
  </si>
  <si>
    <t>713111231R00</t>
  </si>
  <si>
    <t>Montáž parozábrany, stropů shora s přelepením spojů</t>
  </si>
  <si>
    <t>stávající budova základy a sokl:</t>
  </si>
  <si>
    <t>17,14*0,07</t>
  </si>
  <si>
    <t>7131819</t>
  </si>
  <si>
    <t>Osazení a dodávk lávky z OSB desek , desky perodrážka, vč roštu</t>
  </si>
  <si>
    <t>pro foukanou izolaci:15*1,5</t>
  </si>
  <si>
    <t>762841811R00</t>
  </si>
  <si>
    <t>Demontáž podbití stropů z prken bez omítky</t>
  </si>
  <si>
    <t>(0,5+27,1+0,5)*0,55</t>
  </si>
  <si>
    <t>762421129RT9</t>
  </si>
  <si>
    <t>Montáž obložení stropů podbití, modřín palubky, vč roštu a nátěru</t>
  </si>
  <si>
    <t>0,37*(0,37+27,46+0,37+12,66+0,37+1,63+12,39+0,37)</t>
  </si>
  <si>
    <t>Posunutí nerez komínu revize</t>
  </si>
  <si>
    <t>76492</t>
  </si>
  <si>
    <t>Demontáž antény</t>
  </si>
  <si>
    <t>Přístavba MŠ Lhotky 2025 so01 D</t>
  </si>
  <si>
    <t>přístřešek:0,6*0,8*0,8</t>
  </si>
  <si>
    <t>11,04+19,12+0,384</t>
  </si>
  <si>
    <t>347013113R9</t>
  </si>
  <si>
    <t>Předstěna z biodesky, včetně opracovaných dveří z biodesky</t>
  </si>
  <si>
    <t>317 10-0012.RA0</t>
  </si>
  <si>
    <t>Dodatečná montáž překladu, otvor šířky do 180 cm</t>
  </si>
  <si>
    <t>m.č. 119-128 a 114-128:4</t>
  </si>
  <si>
    <t>954312109R00</t>
  </si>
  <si>
    <t>Sádrokartonový obklad , krytí VZT 300x300 mm</t>
  </si>
  <si>
    <t>597</t>
  </si>
  <si>
    <t>Osazení a dodávka drenážní nerez vpusti</t>
  </si>
  <si>
    <t>Omítka na stěnách štuková vápenná vnitřní Cemix, ručně, tloušťka vrstvy 4 mm</t>
  </si>
  <si>
    <t>KZS TI XPS, systém etics, soklová omítka mozaik, tl. izolantu 100 mm</t>
  </si>
  <si>
    <t>Dveře jednokřídlové, překlad, zárubeň, práh, dveře vnitřní D6 1000x2050 mm dle výpisu výplní</t>
  </si>
  <si>
    <t>Dveře jednokřídlové, překlad, zárubeň, práh, dveře vnitřní D7 900x2050 mm dle výpisu výplní</t>
  </si>
  <si>
    <t>Dveře jednokřídlové, překlad, zárubeň, práh, dveře vnitřní D8 800x2050 mm dle výpisu výplní</t>
  </si>
  <si>
    <t>953943124R00</t>
  </si>
  <si>
    <t>Osazení kovových předmětů do betonu, 30 kg / kus</t>
  </si>
  <si>
    <t>kotvení stáv a nová budova strop:21</t>
  </si>
  <si>
    <t>55399999R</t>
  </si>
  <si>
    <t>Výrobky ocelové atypické - kotvy a spojky</t>
  </si>
  <si>
    <t>kotvení stáv a nová budova:418,8</t>
  </si>
  <si>
    <t>953981107R00</t>
  </si>
  <si>
    <t>Chemické kotvy do betonu, hl. 280 mm, M 30, ampule</t>
  </si>
  <si>
    <t>kotvení stáv a nová budova základ:16</t>
  </si>
  <si>
    <t>970051018R00</t>
  </si>
  <si>
    <t>Vrtání jádrové do ŽB d 14-18 mm</t>
  </si>
  <si>
    <t>kotvení stáv a nová budova základ:0,25*16</t>
  </si>
  <si>
    <t>kotvení stáv a nová budova strop:</t>
  </si>
  <si>
    <t>K1:0,15*10</t>
  </si>
  <si>
    <t>K2,K3:0,15*13+0,15*11</t>
  </si>
  <si>
    <t>971033251R00</t>
  </si>
  <si>
    <t>Vybourání otv. zeď cihel. 0,0225 m2, tl. 45cm, MVC</t>
  </si>
  <si>
    <t>prostupy:3</t>
  </si>
  <si>
    <t>89,6832+52,4179+2,03591+3,50713+0,21947+0,43428+38,68338+0,73176+2,16419+0,78128+0,00979</t>
  </si>
  <si>
    <t>711777278R00</t>
  </si>
  <si>
    <t>Opracování prostupů přírub termoplasty, D do 200 mm</t>
  </si>
  <si>
    <t>713541101R00</t>
  </si>
  <si>
    <t>Tmelení šroubů protipožárním tmelem Promat</t>
  </si>
  <si>
    <t>kotvení stáv a nová budova strop:10+13+11</t>
  </si>
  <si>
    <t>713571118R00</t>
  </si>
  <si>
    <t>Požárně ochranná manžeta hl. 60 mm, požární odolnost EI 90, D 160 mm</t>
  </si>
  <si>
    <t>prostupy tzb:3</t>
  </si>
  <si>
    <t>721242110RT2</t>
  </si>
  <si>
    <t>Lapač střešních splavenin PP HL600, kloub, zápachová klapka, koš na listí, DN 125 mm</t>
  </si>
  <si>
    <t>CLT panel vnější stěna, pohledová kvalita</t>
  </si>
  <si>
    <t>CLT panel vnitřní příčky, pohledová kvalita</t>
  </si>
  <si>
    <t>CLT panel stropní, pohledová kvalita</t>
  </si>
  <si>
    <t>764K5</t>
  </si>
  <si>
    <t>Oplechování kraje šikmé střechy a nové střechy K5, dle výpisu klempířských prvků, složitý detail</t>
  </si>
  <si>
    <t>Odpadní trouby kruhové vč. kolena K9+K10, dle výpisu klempířských prvků</t>
  </si>
  <si>
    <t>Palubka fasádní severský modřín, včetně nátěrů</t>
  </si>
  <si>
    <t>76641</t>
  </si>
  <si>
    <t>Demontáž obložení stěn k</t>
  </si>
  <si>
    <t>m.č. 119:1,5*(2,3+4)*2-0,9*1,5-1,2*1</t>
  </si>
  <si>
    <t>m.č. 125-128:15,57+2,65+4,35+45,48</t>
  </si>
  <si>
    <t>m.č.119:9,2</t>
  </si>
  <si>
    <t>m.č.126:2,1*(2,85+0,9)*2-0,8*2,05</t>
  </si>
  <si>
    <t>m.č.127:2,1*(1,56+2,79)*2-0,9*2,05</t>
  </si>
  <si>
    <t>m.č.119-120:1</t>
  </si>
  <si>
    <t>Obkládačka keramická světle béžová</t>
  </si>
  <si>
    <t>31,535*1,05</t>
  </si>
  <si>
    <t>005 24-1020.R</t>
  </si>
  <si>
    <t xml:space="preserve">Geodetické zaměření skutečného provedení  </t>
  </si>
  <si>
    <t>POL99_0</t>
  </si>
  <si>
    <t>005 12-1010.R</t>
  </si>
  <si>
    <t>Vybudování zařízení staveniště</t>
  </si>
  <si>
    <t>005 12-1020.R</t>
  </si>
  <si>
    <t>005 11-1021.R</t>
  </si>
  <si>
    <t>005 12-3010.R</t>
  </si>
  <si>
    <t>Extrémní místo provádění, manipulace  s CLT panely</t>
  </si>
  <si>
    <t>Osazení a dodávka bezpečnostní sklo do rámu OS3, dle výpisu prvků další</t>
  </si>
  <si>
    <t>Osazení a dodávka bezpečnostní sklo do rámu OS4, dle výpisu prvků další</t>
  </si>
  <si>
    <t>Osazení a dodávka bezpečnostní sklo do rámu OS5, dle výpisu prvků další</t>
  </si>
  <si>
    <t>Osazení a dodávka bezpečnostní sklo do rámu OS6, dle výpisu prvků další</t>
  </si>
  <si>
    <t>Osazení a dodávka bezpečnostní sklo do rámu OS7, dle výpisu prvků další</t>
  </si>
  <si>
    <t>Modul-WC  UP320, h 112 cm</t>
  </si>
  <si>
    <t>Univerzální sestava,7 cestný,vč.skříně</t>
  </si>
  <si>
    <t>Střecha plochá jednoplášťová vegetační,extenzivní,PVC fólie,tep.izol.EPS+perimetr,bet.potěr , dle skladby</t>
  </si>
  <si>
    <t>položka nemusí být oceněna a má se za to, že náklady jsou součástí jednotkových 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</si>
</sst>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\ &quot;Kč&quot;"/>
    <numFmt numFmtId="166" formatCode="#,##0.0\ &quot;Kč&quot;"/>
  </numFmts>
  <fonts count="4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18"/>
      <name val="Arial CE"/>
      <charset val="238"/>
    </font>
    <font>
      <sz val="11"/>
      <name val="Calibri"/>
      <charset val="1"/>
    </font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u/>
      <sz val="14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rgb="FF00B050"/>
      <name val="Arial"/>
      <family val="2"/>
      <charset val="238"/>
    </font>
    <font>
      <sz val="10"/>
      <color indexed="17"/>
      <name val="Arial"/>
      <family val="2"/>
      <charset val="238"/>
    </font>
    <font>
      <sz val="11"/>
      <name val="Calibri"/>
      <family val="2"/>
      <charset val="238"/>
    </font>
    <font>
      <sz val="1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18"/>
      <color rgb="FF000000"/>
      <name val="Arial"/>
      <family val="2"/>
      <charset val="238"/>
    </font>
    <font>
      <b/>
      <sz val="2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92D050"/>
        <bgColor rgb="FF92D05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92D050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C0C0C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0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rgb="FFC0C0C0"/>
      </right>
      <top/>
      <bottom/>
      <diagonal/>
    </border>
  </borders>
  <cellStyleXfs count="8">
    <xf numFmtId="0" fontId="0" fillId="0" borderId="0"/>
    <xf numFmtId="0" fontId="2" fillId="0" borderId="0"/>
    <xf numFmtId="0" fontId="20" fillId="0" borderId="0"/>
    <xf numFmtId="0" fontId="21" fillId="0" borderId="0"/>
    <xf numFmtId="0" fontId="27" fillId="0" borderId="0"/>
    <xf numFmtId="0" fontId="22" fillId="0" borderId="0"/>
    <xf numFmtId="0" fontId="1" fillId="0" borderId="0"/>
    <xf numFmtId="0" fontId="34" fillId="0" borderId="0"/>
  </cellStyleXfs>
  <cellXfs count="447">
    <xf numFmtId="0" fontId="0" fillId="0" borderId="0" xfId="0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9" fillId="0" borderId="1" xfId="0" applyFont="1" applyBorder="1"/>
    <xf numFmtId="0" fontId="9" fillId="0" borderId="0" xfId="0" applyFont="1"/>
    <xf numFmtId="0" fontId="9" fillId="0" borderId="0" xfId="0" applyFont="1" applyAlignment="1">
      <alignment horizontal="left" vertical="center"/>
    </xf>
    <xf numFmtId="0" fontId="9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vertical="top"/>
    </xf>
    <xf numFmtId="14" fontId="9" fillId="0" borderId="6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center" indent="1"/>
    </xf>
    <xf numFmtId="0" fontId="9" fillId="0" borderId="9" xfId="0" applyFont="1" applyBorder="1" applyAlignment="1">
      <alignment horizontal="left" vertical="center" indent="1"/>
    </xf>
    <xf numFmtId="1" fontId="9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9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49" fontId="0" fillId="0" borderId="15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6" xfId="0" applyBorder="1" applyAlignment="1">
      <alignment horizontal="left" vertical="top" indent="1"/>
    </xf>
    <xf numFmtId="0" fontId="0" fillId="0" borderId="17" xfId="0" applyBorder="1" applyAlignment="1">
      <alignment vertical="top"/>
    </xf>
    <xf numFmtId="0" fontId="9" fillId="0" borderId="17" xfId="0" applyFont="1" applyBorder="1" applyAlignment="1">
      <alignment horizontal="left" vertical="top"/>
    </xf>
    <xf numFmtId="0" fontId="9" fillId="0" borderId="17" xfId="0" applyFont="1" applyBorder="1" applyAlignment="1">
      <alignment vertical="center"/>
    </xf>
    <xf numFmtId="0" fontId="0" fillId="0" borderId="17" xfId="0" applyBorder="1" applyAlignment="1">
      <alignment horizontal="right" vertical="center"/>
    </xf>
    <xf numFmtId="0" fontId="0" fillId="0" borderId="18" xfId="0" applyBorder="1"/>
    <xf numFmtId="0" fontId="0" fillId="0" borderId="6" xfId="0" applyBorder="1" applyAlignment="1">
      <alignment horizontal="left"/>
    </xf>
    <xf numFmtId="0" fontId="0" fillId="0" borderId="19" xfId="0" applyBorder="1"/>
    <xf numFmtId="0" fontId="9" fillId="0" borderId="14" xfId="0" applyFont="1" applyBorder="1" applyAlignment="1">
      <alignment horizontal="left" vertical="center" indent="1"/>
    </xf>
    <xf numFmtId="0" fontId="5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0" xfId="0" applyBorder="1" applyAlignment="1">
      <alignment vertical="center"/>
    </xf>
    <xf numFmtId="49" fontId="9" fillId="0" borderId="6" xfId="0" applyNumberFormat="1" applyFont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indent="1"/>
    </xf>
    <xf numFmtId="49" fontId="7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9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9" fillId="3" borderId="6" xfId="0" applyNumberFormat="1" applyFont="1" applyFill="1" applyBorder="1" applyAlignment="1">
      <alignment horizontal="left" vertical="center"/>
    </xf>
    <xf numFmtId="0" fontId="9" fillId="3" borderId="6" xfId="0" applyFont="1" applyFill="1" applyBorder="1"/>
    <xf numFmtId="0" fontId="9" fillId="3" borderId="8" xfId="0" applyFont="1" applyFill="1" applyBorder="1"/>
    <xf numFmtId="49" fontId="9" fillId="0" borderId="0" xfId="0" applyNumberFormat="1" applyFont="1" applyAlignment="1">
      <alignment horizontal="left" vertical="center"/>
    </xf>
    <xf numFmtId="49" fontId="9" fillId="0" borderId="6" xfId="0" applyNumberFormat="1" applyFont="1" applyBorder="1" applyAlignment="1">
      <alignment horizontal="right" vertical="center"/>
    </xf>
    <xf numFmtId="49" fontId="9" fillId="4" borderId="0" xfId="0" applyNumberFormat="1" applyFont="1" applyFill="1" applyAlignment="1" applyProtection="1">
      <alignment horizontal="left" vertical="center"/>
      <protection locked="0"/>
    </xf>
    <xf numFmtId="49" fontId="9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5" xfId="0" applyNumberFormat="1" applyBorder="1"/>
    <xf numFmtId="3" fontId="8" fillId="3" borderId="17" xfId="0" applyNumberFormat="1" applyFont="1" applyFill="1" applyBorder="1" applyAlignment="1">
      <alignment vertical="center"/>
    </xf>
    <xf numFmtId="3" fontId="8" fillId="3" borderId="17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shrinkToFit="1"/>
    </xf>
    <xf numFmtId="0" fontId="5" fillId="3" borderId="11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5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9" fillId="3" borderId="13" xfId="0" applyNumberFormat="1" applyFont="1" applyFill="1" applyBorder="1" applyAlignment="1">
      <alignment horizontal="left" vertical="center"/>
    </xf>
    <xf numFmtId="0" fontId="7" fillId="0" borderId="0" xfId="0" applyFont="1"/>
    <xf numFmtId="0" fontId="16" fillId="0" borderId="25" xfId="0" applyFont="1" applyBorder="1" applyAlignment="1">
      <alignment horizontal="center" vertical="center" wrapText="1"/>
    </xf>
    <xf numFmtId="0" fontId="8" fillId="0" borderId="25" xfId="0" applyFont="1" applyBorder="1" applyAlignment="1">
      <alignment vertical="center"/>
    </xf>
    <xf numFmtId="0" fontId="8" fillId="0" borderId="25" xfId="0" applyFont="1" applyBorder="1"/>
    <xf numFmtId="49" fontId="8" fillId="0" borderId="25" xfId="0" applyNumberFormat="1" applyFont="1" applyBorder="1" applyAlignment="1">
      <alignment vertical="center"/>
    </xf>
    <xf numFmtId="0" fontId="16" fillId="3" borderId="28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 wrapText="1"/>
    </xf>
    <xf numFmtId="0" fontId="8" fillId="5" borderId="10" xfId="0" applyFont="1" applyFill="1" applyBorder="1"/>
    <xf numFmtId="0" fontId="8" fillId="5" borderId="6" xfId="0" applyFont="1" applyFill="1" applyBorder="1"/>
    <xf numFmtId="49" fontId="8" fillId="0" borderId="28" xfId="0" applyNumberFormat="1" applyFont="1" applyBorder="1" applyAlignment="1">
      <alignment vertical="center"/>
    </xf>
    <xf numFmtId="49" fontId="8" fillId="0" borderId="10" xfId="0" applyNumberFormat="1" applyFont="1" applyBorder="1" applyAlignment="1">
      <alignment vertical="center"/>
    </xf>
    <xf numFmtId="4" fontId="8" fillId="0" borderId="26" xfId="0" applyNumberFormat="1" applyFont="1" applyBorder="1" applyAlignment="1">
      <alignment horizontal="center" vertical="center"/>
    </xf>
    <xf numFmtId="4" fontId="8" fillId="0" borderId="26" xfId="0" applyNumberFormat="1" applyFont="1" applyBorder="1" applyAlignment="1">
      <alignment vertical="center"/>
    </xf>
    <xf numFmtId="4" fontId="8" fillId="0" borderId="31" xfId="0" applyNumberFormat="1" applyFont="1" applyBorder="1" applyAlignment="1">
      <alignment horizontal="center" vertical="center"/>
    </xf>
    <xf numFmtId="4" fontId="8" fillId="0" borderId="31" xfId="0" applyNumberFormat="1" applyFont="1" applyBorder="1" applyAlignment="1">
      <alignment vertical="center"/>
    </xf>
    <xf numFmtId="4" fontId="8" fillId="5" borderId="31" xfId="0" applyNumberFormat="1" applyFont="1" applyFill="1" applyBorder="1" applyAlignment="1">
      <alignment horizontal="center"/>
    </xf>
    <xf numFmtId="4" fontId="8" fillId="5" borderId="31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3" borderId="32" xfId="0" applyNumberFormat="1" applyFill="1" applyBorder="1"/>
    <xf numFmtId="0" fontId="0" fillId="3" borderId="32" xfId="0" applyFill="1" applyBorder="1"/>
    <xf numFmtId="0" fontId="0" fillId="3" borderId="28" xfId="0" applyFill="1" applyBorder="1"/>
    <xf numFmtId="0" fontId="17" fillId="0" borderId="0" xfId="0" applyFont="1"/>
    <xf numFmtId="0" fontId="17" fillId="0" borderId="25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3" xfId="0" applyFill="1" applyBorder="1" applyAlignment="1">
      <alignment vertical="top"/>
    </xf>
    <xf numFmtId="0" fontId="17" fillId="0" borderId="27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7" fillId="0" borderId="25" xfId="0" applyFont="1" applyBorder="1" applyAlignment="1">
      <alignment vertical="top" shrinkToFit="1"/>
    </xf>
    <xf numFmtId="0" fontId="18" fillId="0" borderId="27" xfId="0" applyFont="1" applyBorder="1" applyAlignment="1">
      <alignment vertical="top" wrapText="1" shrinkToFit="1"/>
    </xf>
    <xf numFmtId="0" fontId="0" fillId="3" borderId="30" xfId="0" applyFill="1" applyBorder="1" applyAlignment="1">
      <alignment vertical="top" shrinkToFit="1"/>
    </xf>
    <xf numFmtId="0" fontId="0" fillId="3" borderId="31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26" xfId="0" applyNumberFormat="1" applyFont="1" applyBorder="1" applyAlignment="1">
      <alignment vertical="top" shrinkToFit="1"/>
    </xf>
    <xf numFmtId="164" fontId="18" fillId="0" borderId="26" xfId="0" applyNumberFormat="1" applyFont="1" applyBorder="1" applyAlignment="1">
      <alignment vertical="top" wrapText="1" shrinkToFit="1"/>
    </xf>
    <xf numFmtId="164" fontId="0" fillId="3" borderId="31" xfId="0" applyNumberFormat="1" applyFill="1" applyBorder="1" applyAlignment="1">
      <alignment vertical="top" shrinkToFit="1"/>
    </xf>
    <xf numFmtId="4" fontId="17" fillId="4" borderId="26" xfId="0" applyNumberFormat="1" applyFont="1" applyFill="1" applyBorder="1" applyAlignment="1" applyProtection="1">
      <alignment vertical="top" shrinkToFit="1"/>
      <protection locked="0"/>
    </xf>
    <xf numFmtId="4" fontId="17" fillId="0" borderId="26" xfId="0" applyNumberFormat="1" applyFont="1" applyBorder="1" applyAlignment="1">
      <alignment vertical="top" shrinkToFit="1"/>
    </xf>
    <xf numFmtId="4" fontId="0" fillId="3" borderId="31" xfId="0" applyNumberFormat="1" applyFill="1" applyBorder="1" applyAlignment="1">
      <alignment vertical="top" shrinkToFit="1"/>
    </xf>
    <xf numFmtId="0" fontId="0" fillId="3" borderId="34" xfId="0" applyFill="1" applyBorder="1" applyAlignment="1">
      <alignment wrapText="1"/>
    </xf>
    <xf numFmtId="0" fontId="0" fillId="3" borderId="35" xfId="0" applyFill="1" applyBorder="1" applyAlignment="1">
      <alignment vertical="top"/>
    </xf>
    <xf numFmtId="49" fontId="0" fillId="3" borderId="35" xfId="0" applyNumberFormat="1" applyFill="1" applyBorder="1" applyAlignment="1">
      <alignment vertical="top"/>
    </xf>
    <xf numFmtId="49" fontId="0" fillId="3" borderId="33" xfId="0" applyNumberFormat="1" applyFill="1" applyBorder="1" applyAlignment="1">
      <alignment vertical="top"/>
    </xf>
    <xf numFmtId="0" fontId="0" fillId="3" borderId="36" xfId="0" applyFill="1" applyBorder="1" applyAlignment="1">
      <alignment vertical="top"/>
    </xf>
    <xf numFmtId="164" fontId="0" fillId="3" borderId="33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30" xfId="0" applyFont="1" applyBorder="1" applyAlignment="1">
      <alignment vertical="top" shrinkToFit="1"/>
    </xf>
    <xf numFmtId="164" fontId="17" fillId="0" borderId="31" xfId="0" applyNumberFormat="1" applyFont="1" applyBorder="1" applyAlignment="1">
      <alignment vertical="top" shrinkToFit="1"/>
    </xf>
    <xf numFmtId="4" fontId="17" fillId="4" borderId="31" xfId="0" applyNumberFormat="1" applyFont="1" applyFill="1" applyBorder="1" applyAlignment="1" applyProtection="1">
      <alignment vertical="top" shrinkToFit="1"/>
      <protection locked="0"/>
    </xf>
    <xf numFmtId="4" fontId="17" fillId="0" borderId="31" xfId="0" applyNumberFormat="1" applyFont="1" applyBorder="1" applyAlignment="1">
      <alignment vertical="top" shrinkToFit="1"/>
    </xf>
    <xf numFmtId="0" fontId="17" fillId="0" borderId="31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17" fillId="0" borderId="26" xfId="0" applyFont="1" applyBorder="1" applyAlignment="1">
      <alignment horizontal="left" vertical="top" wrapText="1"/>
    </xf>
    <xf numFmtId="0" fontId="18" fillId="0" borderId="26" xfId="0" quotePrefix="1" applyFont="1" applyBorder="1" applyAlignment="1">
      <alignment horizontal="left" vertical="top" wrapText="1"/>
    </xf>
    <xf numFmtId="0" fontId="0" fillId="3" borderId="31" xfId="0" applyFill="1" applyBorder="1" applyAlignment="1">
      <alignment horizontal="left" vertical="top" wrapText="1"/>
    </xf>
    <xf numFmtId="0" fontId="17" fillId="0" borderId="31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0" fillId="0" borderId="40" xfId="0" applyNumberFormat="1" applyBorder="1" applyAlignment="1">
      <alignment horizontal="left" vertical="center" indent="1"/>
    </xf>
    <xf numFmtId="0" fontId="0" fillId="0" borderId="32" xfId="0" applyBorder="1" applyAlignment="1">
      <alignment horizontal="left" vertical="center"/>
    </xf>
    <xf numFmtId="0" fontId="0" fillId="0" borderId="32" xfId="0" applyBorder="1"/>
    <xf numFmtId="1" fontId="9" fillId="0" borderId="32" xfId="0" applyNumberFormat="1" applyFont="1" applyBorder="1" applyAlignment="1">
      <alignment horizontal="right" vertical="center"/>
    </xf>
    <xf numFmtId="0" fontId="0" fillId="0" borderId="32" xfId="0" applyBorder="1" applyAlignment="1">
      <alignment horizontal="left" vertical="center" indent="1"/>
    </xf>
    <xf numFmtId="0" fontId="9" fillId="0" borderId="32" xfId="0" applyFont="1" applyBorder="1" applyAlignment="1">
      <alignment vertical="center"/>
    </xf>
    <xf numFmtId="1" fontId="9" fillId="0" borderId="35" xfId="0" applyNumberFormat="1" applyFont="1" applyBorder="1" applyAlignment="1">
      <alignment horizontal="right" vertical="center"/>
    </xf>
    <xf numFmtId="165" fontId="19" fillId="0" borderId="0" xfId="0" applyNumberFormat="1" applyFont="1"/>
    <xf numFmtId="3" fontId="8" fillId="3" borderId="28" xfId="0" applyNumberFormat="1" applyFont="1" applyFill="1" applyBorder="1" applyAlignment="1">
      <alignment vertical="center"/>
    </xf>
    <xf numFmtId="3" fontId="11" fillId="3" borderId="34" xfId="0" applyNumberFormat="1" applyFont="1" applyFill="1" applyBorder="1" applyAlignment="1">
      <alignment horizontal="center" vertical="center" wrapText="1" shrinkToFit="1"/>
    </xf>
    <xf numFmtId="3" fontId="8" fillId="3" borderId="34" xfId="0" applyNumberFormat="1" applyFont="1" applyFill="1" applyBorder="1" applyAlignment="1">
      <alignment horizontal="center" vertical="center" wrapText="1" shrinkToFit="1"/>
    </xf>
    <xf numFmtId="3" fontId="8" fillId="3" borderId="34" xfId="0" applyNumberFormat="1" applyFont="1" applyFill="1" applyBorder="1" applyAlignment="1">
      <alignment horizontal="center" vertical="center" wrapText="1"/>
    </xf>
    <xf numFmtId="3" fontId="0" fillId="0" borderId="35" xfId="0" applyNumberFormat="1" applyBorder="1"/>
    <xf numFmtId="3" fontId="4" fillId="0" borderId="33" xfId="0" applyNumberFormat="1" applyFont="1" applyBorder="1" applyAlignment="1">
      <alignment horizontal="right" wrapText="1" shrinkToFit="1"/>
    </xf>
    <xf numFmtId="3" fontId="4" fillId="0" borderId="33" xfId="0" applyNumberFormat="1" applyFont="1" applyBorder="1" applyAlignment="1">
      <alignment horizontal="right" shrinkToFit="1"/>
    </xf>
    <xf numFmtId="3" fontId="0" fillId="0" borderId="33" xfId="0" applyNumberFormat="1" applyBorder="1" applyAlignment="1">
      <alignment shrinkToFit="1"/>
    </xf>
    <xf numFmtId="3" fontId="0" fillId="0" borderId="33" xfId="0" applyNumberFormat="1" applyBorder="1"/>
    <xf numFmtId="3" fontId="0" fillId="5" borderId="31" xfId="0" applyNumberFormat="1" applyFill="1" applyBorder="1" applyAlignment="1">
      <alignment wrapText="1" shrinkToFit="1"/>
    </xf>
    <xf numFmtId="3" fontId="0" fillId="5" borderId="31" xfId="0" applyNumberFormat="1" applyFill="1" applyBorder="1" applyAlignment="1">
      <alignment shrinkToFit="1"/>
    </xf>
    <xf numFmtId="3" fontId="0" fillId="5" borderId="31" xfId="0" applyNumberFormat="1" applyFill="1" applyBorder="1"/>
    <xf numFmtId="0" fontId="21" fillId="0" borderId="0" xfId="3"/>
    <xf numFmtId="0" fontId="22" fillId="0" borderId="0" xfId="3" applyFont="1"/>
    <xf numFmtId="16" fontId="22" fillId="0" borderId="0" xfId="3" applyNumberFormat="1" applyFont="1"/>
    <xf numFmtId="0" fontId="23" fillId="0" borderId="0" xfId="3" applyFont="1"/>
    <xf numFmtId="0" fontId="24" fillId="0" borderId="0" xfId="3" applyFont="1"/>
    <xf numFmtId="0" fontId="25" fillId="0" borderId="0" xfId="3" applyFont="1"/>
    <xf numFmtId="0" fontId="21" fillId="0" borderId="0" xfId="3" applyAlignment="1">
      <alignment horizontal="left"/>
    </xf>
    <xf numFmtId="4" fontId="21" fillId="0" borderId="0" xfId="3" applyNumberFormat="1"/>
    <xf numFmtId="0" fontId="22" fillId="0" borderId="0" xfId="3" applyFont="1" applyAlignment="1">
      <alignment horizontal="left"/>
    </xf>
    <xf numFmtId="0" fontId="21" fillId="0" borderId="72" xfId="3" applyBorder="1"/>
    <xf numFmtId="0" fontId="21" fillId="0" borderId="73" xfId="3" applyBorder="1"/>
    <xf numFmtId="4" fontId="21" fillId="0" borderId="73" xfId="3" applyNumberFormat="1" applyBorder="1"/>
    <xf numFmtId="2" fontId="21" fillId="0" borderId="0" xfId="3" applyNumberFormat="1"/>
    <xf numFmtId="3" fontId="25" fillId="0" borderId="0" xfId="3" applyNumberFormat="1" applyFont="1"/>
    <xf numFmtId="1" fontId="21" fillId="0" borderId="0" xfId="3" applyNumberFormat="1"/>
    <xf numFmtId="0" fontId="26" fillId="0" borderId="0" xfId="3" applyFont="1"/>
    <xf numFmtId="3" fontId="26" fillId="0" borderId="0" xfId="3" applyNumberFormat="1" applyFont="1"/>
    <xf numFmtId="0" fontId="27" fillId="0" borderId="0" xfId="4"/>
    <xf numFmtId="0" fontId="21" fillId="0" borderId="0" xfId="3" applyAlignment="1">
      <alignment horizontal="right"/>
    </xf>
    <xf numFmtId="4" fontId="21" fillId="0" borderId="0" xfId="3" applyNumberFormat="1" applyAlignment="1">
      <alignment horizontal="right"/>
    </xf>
    <xf numFmtId="4" fontId="22" fillId="0" borderId="0" xfId="3" applyNumberFormat="1" applyFont="1"/>
    <xf numFmtId="0" fontId="22" fillId="0" borderId="0" xfId="3" applyFont="1" applyAlignment="1">
      <alignment horizontal="right"/>
    </xf>
    <xf numFmtId="4" fontId="21" fillId="0" borderId="72" xfId="3" applyNumberFormat="1" applyBorder="1"/>
    <xf numFmtId="0" fontId="21" fillId="0" borderId="72" xfId="3" applyBorder="1" applyAlignment="1">
      <alignment horizontal="right"/>
    </xf>
    <xf numFmtId="0" fontId="21" fillId="0" borderId="72" xfId="3" applyBorder="1" applyAlignment="1">
      <alignment horizontal="left"/>
    </xf>
    <xf numFmtId="0" fontId="22" fillId="0" borderId="72" xfId="3" applyFont="1" applyBorder="1"/>
    <xf numFmtId="0" fontId="25" fillId="0" borderId="0" xfId="3" applyFont="1" applyAlignment="1">
      <alignment horizontal="left"/>
    </xf>
    <xf numFmtId="0" fontId="22" fillId="0" borderId="0" xfId="5"/>
    <xf numFmtId="0" fontId="22" fillId="0" borderId="0" xfId="5" applyAlignment="1">
      <alignment horizontal="left"/>
    </xf>
    <xf numFmtId="4" fontId="22" fillId="0" borderId="0" xfId="5" applyNumberFormat="1"/>
    <xf numFmtId="4" fontId="22" fillId="0" borderId="0" xfId="5" applyNumberFormat="1" applyAlignment="1">
      <alignment horizontal="right"/>
    </xf>
    <xf numFmtId="0" fontId="22" fillId="0" borderId="0" xfId="5" applyAlignment="1">
      <alignment horizontal="right"/>
    </xf>
    <xf numFmtId="0" fontId="21" fillId="0" borderId="74" xfId="3" applyBorder="1" applyAlignment="1">
      <alignment horizontal="right"/>
    </xf>
    <xf numFmtId="0" fontId="21" fillId="0" borderId="74" xfId="3" applyBorder="1"/>
    <xf numFmtId="4" fontId="21" fillId="0" borderId="74" xfId="3" applyNumberFormat="1" applyBorder="1"/>
    <xf numFmtId="0" fontId="22" fillId="0" borderId="0" xfId="3" applyFont="1" applyAlignment="1">
      <alignment vertical="center"/>
    </xf>
    <xf numFmtId="166" fontId="28" fillId="0" borderId="75" xfId="4" applyNumberFormat="1" applyFont="1" applyBorder="1" applyAlignment="1">
      <alignment vertical="center"/>
    </xf>
    <xf numFmtId="0" fontId="29" fillId="0" borderId="0" xfId="3" applyFont="1"/>
    <xf numFmtId="0" fontId="29" fillId="0" borderId="0" xfId="3" applyFont="1" applyAlignment="1">
      <alignment horizontal="left"/>
    </xf>
    <xf numFmtId="4" fontId="29" fillId="0" borderId="0" xfId="3" applyNumberFormat="1" applyFont="1"/>
    <xf numFmtId="0" fontId="22" fillId="0" borderId="0" xfId="3" applyFont="1" applyAlignment="1">
      <alignment vertical="center" wrapText="1"/>
    </xf>
    <xf numFmtId="0" fontId="0" fillId="0" borderId="33" xfId="0" applyBorder="1" applyAlignment="1">
      <alignment vertical="center"/>
    </xf>
    <xf numFmtId="49" fontId="0" fillId="0" borderId="32" xfId="0" applyNumberFormat="1" applyBorder="1" applyAlignment="1">
      <alignment vertical="center"/>
    </xf>
    <xf numFmtId="0" fontId="0" fillId="3" borderId="33" xfId="0" applyFill="1" applyBorder="1"/>
    <xf numFmtId="0" fontId="0" fillId="3" borderId="36" xfId="0" applyFill="1" applyBorder="1"/>
    <xf numFmtId="0" fontId="0" fillId="3" borderId="34" xfId="0" applyFill="1" applyBorder="1"/>
    <xf numFmtId="49" fontId="0" fillId="3" borderId="34" xfId="0" applyNumberFormat="1" applyFill="1" applyBorder="1"/>
    <xf numFmtId="0" fontId="18" fillId="0" borderId="26" xfId="0" applyFont="1" applyBorder="1" applyAlignment="1">
      <alignment vertical="top" wrapText="1" shrinkToFit="1"/>
    </xf>
    <xf numFmtId="49" fontId="31" fillId="0" borderId="0" xfId="0" applyNumberFormat="1" applyFont="1" applyAlignment="1">
      <alignment wrapText="1"/>
    </xf>
    <xf numFmtId="0" fontId="9" fillId="3" borderId="35" xfId="0" applyFont="1" applyFill="1" applyBorder="1" applyAlignment="1">
      <alignment vertical="top"/>
    </xf>
    <xf numFmtId="49" fontId="9" fillId="3" borderId="32" xfId="0" applyNumberFormat="1" applyFont="1" applyFill="1" applyBorder="1" applyAlignment="1">
      <alignment vertical="top"/>
    </xf>
    <xf numFmtId="49" fontId="9" fillId="3" borderId="32" xfId="0" applyNumberFormat="1" applyFont="1" applyFill="1" applyBorder="1" applyAlignment="1">
      <alignment horizontal="left" vertical="top" wrapText="1"/>
    </xf>
    <xf numFmtId="0" fontId="9" fillId="3" borderId="32" xfId="0" applyFont="1" applyFill="1" applyBorder="1" applyAlignment="1">
      <alignment vertical="top"/>
    </xf>
    <xf numFmtId="4" fontId="9" fillId="3" borderId="36" xfId="0" applyNumberFormat="1" applyFont="1" applyFill="1" applyBorder="1" applyAlignment="1">
      <alignment vertical="top"/>
    </xf>
    <xf numFmtId="0" fontId="9" fillId="0" borderId="32" xfId="0" applyFont="1" applyBorder="1" applyAlignment="1">
      <alignment horizontal="left" vertical="center"/>
    </xf>
    <xf numFmtId="0" fontId="9" fillId="0" borderId="32" xfId="0" applyFont="1" applyBorder="1"/>
    <xf numFmtId="0" fontId="16" fillId="3" borderId="34" xfId="0" applyFont="1" applyFill="1" applyBorder="1" applyAlignment="1">
      <alignment horizontal="center" vertical="center" wrapText="1"/>
    </xf>
    <xf numFmtId="4" fontId="8" fillId="0" borderId="34" xfId="0" applyNumberFormat="1" applyFont="1" applyBorder="1" applyAlignment="1">
      <alignment horizontal="center" vertical="center"/>
    </xf>
    <xf numFmtId="4" fontId="8" fillId="0" borderId="34" xfId="0" applyNumberFormat="1" applyFont="1" applyBorder="1" applyAlignment="1">
      <alignment vertical="center"/>
    </xf>
    <xf numFmtId="49" fontId="0" fillId="0" borderId="37" xfId="0" applyNumberFormat="1" applyBorder="1" applyAlignment="1">
      <alignment horizontal="left" vertical="center" indent="1"/>
    </xf>
    <xf numFmtId="16" fontId="32" fillId="0" borderId="0" xfId="3" applyNumberFormat="1" applyFont="1"/>
    <xf numFmtId="0" fontId="32" fillId="0" borderId="0" xfId="3" applyFont="1"/>
    <xf numFmtId="4" fontId="32" fillId="0" borderId="0" xfId="3" applyNumberFormat="1" applyFont="1"/>
    <xf numFmtId="0" fontId="32" fillId="0" borderId="0" xfId="5" applyFont="1" applyAlignment="1">
      <alignment horizontal="left"/>
    </xf>
    <xf numFmtId="4" fontId="32" fillId="0" borderId="0" xfId="5" applyNumberFormat="1" applyFont="1"/>
    <xf numFmtId="0" fontId="32" fillId="0" borderId="0" xfId="3" applyFont="1" applyAlignment="1">
      <alignment horizontal="left"/>
    </xf>
    <xf numFmtId="0" fontId="34" fillId="0" borderId="0" xfId="7"/>
    <xf numFmtId="4" fontId="36" fillId="6" borderId="0" xfId="7" applyNumberFormat="1" applyFont="1" applyFill="1" applyAlignment="1">
      <alignment horizontal="right" vertical="center"/>
    </xf>
    <xf numFmtId="0" fontId="37" fillId="0" borderId="44" xfId="7" applyFont="1" applyBorder="1" applyAlignment="1">
      <alignment horizontal="left" vertical="center"/>
    </xf>
    <xf numFmtId="0" fontId="37" fillId="0" borderId="0" xfId="7" applyFont="1" applyAlignment="1">
      <alignment horizontal="left" vertical="center"/>
    </xf>
    <xf numFmtId="0" fontId="37" fillId="0" borderId="0" xfId="7" applyFont="1" applyAlignment="1">
      <alignment horizontal="left" vertical="center" wrapText="1"/>
    </xf>
    <xf numFmtId="0" fontId="36" fillId="0" borderId="47" xfId="7" applyFont="1" applyBorder="1" applyAlignment="1">
      <alignment horizontal="left" vertical="center"/>
    </xf>
    <xf numFmtId="0" fontId="36" fillId="0" borderId="48" xfId="7" applyFont="1" applyBorder="1" applyAlignment="1">
      <alignment horizontal="left" vertical="center"/>
    </xf>
    <xf numFmtId="0" fontId="36" fillId="0" borderId="48" xfId="7" applyFont="1" applyBorder="1" applyAlignment="1">
      <alignment horizontal="center" vertical="center"/>
    </xf>
    <xf numFmtId="0" fontId="36" fillId="0" borderId="49" xfId="7" applyFont="1" applyBorder="1" applyAlignment="1">
      <alignment horizontal="center" vertical="center"/>
    </xf>
    <xf numFmtId="0" fontId="36" fillId="6" borderId="0" xfId="7" applyFont="1" applyFill="1" applyAlignment="1">
      <alignment horizontal="right" vertical="center"/>
    </xf>
    <xf numFmtId="0" fontId="36" fillId="0" borderId="0" xfId="7" applyFont="1" applyAlignment="1">
      <alignment horizontal="right" vertical="center"/>
    </xf>
    <xf numFmtId="0" fontId="37" fillId="0" borderId="54" xfId="7" applyFont="1" applyBorder="1" applyAlignment="1">
      <alignment horizontal="left" vertical="center"/>
    </xf>
    <xf numFmtId="0" fontId="37" fillId="0" borderId="55" xfId="7" applyFont="1" applyBorder="1" applyAlignment="1">
      <alignment horizontal="left" vertical="center"/>
    </xf>
    <xf numFmtId="0" fontId="36" fillId="0" borderId="56" xfId="7" applyFont="1" applyBorder="1" applyAlignment="1">
      <alignment horizontal="center" vertical="center"/>
    </xf>
    <xf numFmtId="0" fontId="36" fillId="0" borderId="57" xfId="7" applyFont="1" applyBorder="1" applyAlignment="1">
      <alignment horizontal="center" vertical="center"/>
    </xf>
    <xf numFmtId="0" fontId="36" fillId="0" borderId="55" xfId="7" applyFont="1" applyBorder="1" applyAlignment="1">
      <alignment horizontal="center" vertical="center"/>
    </xf>
    <xf numFmtId="0" fontId="36" fillId="0" borderId="58" xfId="7" applyFont="1" applyBorder="1" applyAlignment="1">
      <alignment horizontal="center" vertical="center"/>
    </xf>
    <xf numFmtId="0" fontId="37" fillId="6" borderId="44" xfId="7" applyFont="1" applyFill="1" applyBorder="1" applyAlignment="1">
      <alignment horizontal="left" vertical="center"/>
    </xf>
    <xf numFmtId="0" fontId="36" fillId="6" borderId="0" xfId="7" applyFont="1" applyFill="1" applyAlignment="1">
      <alignment horizontal="left" vertical="center"/>
    </xf>
    <xf numFmtId="0" fontId="37" fillId="6" borderId="0" xfId="7" applyFont="1" applyFill="1" applyAlignment="1">
      <alignment horizontal="left" vertical="center"/>
    </xf>
    <xf numFmtId="0" fontId="36" fillId="6" borderId="45" xfId="7" applyFont="1" applyFill="1" applyBorder="1" applyAlignment="1">
      <alignment horizontal="right" vertical="center"/>
    </xf>
    <xf numFmtId="4" fontId="37" fillId="0" borderId="0" xfId="7" applyNumberFormat="1" applyFont="1" applyAlignment="1">
      <alignment horizontal="right" vertical="center"/>
    </xf>
    <xf numFmtId="0" fontId="37" fillId="0" borderId="45" xfId="7" applyFont="1" applyBorder="1" applyAlignment="1">
      <alignment horizontal="right" vertical="center"/>
    </xf>
    <xf numFmtId="0" fontId="37" fillId="0" borderId="0" xfId="7" applyFont="1" applyAlignment="1">
      <alignment horizontal="right" vertical="center"/>
    </xf>
    <xf numFmtId="0" fontId="37" fillId="7" borderId="59" xfId="7" applyFont="1" applyFill="1" applyBorder="1" applyAlignment="1">
      <alignment horizontal="left" vertical="center"/>
    </xf>
    <xf numFmtId="0" fontId="37" fillId="7" borderId="0" xfId="7" applyFont="1" applyFill="1" applyAlignment="1">
      <alignment horizontal="left" vertical="center"/>
    </xf>
    <xf numFmtId="4" fontId="37" fillId="7" borderId="0" xfId="7" applyNumberFormat="1" applyFont="1" applyFill="1" applyAlignment="1">
      <alignment horizontal="right" vertical="center"/>
    </xf>
    <xf numFmtId="0" fontId="37" fillId="7" borderId="76" xfId="7" applyFont="1" applyFill="1" applyBorder="1" applyAlignment="1">
      <alignment horizontal="right" vertical="center"/>
    </xf>
    <xf numFmtId="0" fontId="37" fillId="0" borderId="60" xfId="7" applyFont="1" applyBorder="1" applyAlignment="1">
      <alignment horizontal="left" vertical="center"/>
    </xf>
    <xf numFmtId="0" fontId="37" fillId="0" borderId="61" xfId="7" applyFont="1" applyBorder="1" applyAlignment="1">
      <alignment horizontal="left" vertical="center"/>
    </xf>
    <xf numFmtId="4" fontId="37" fillId="0" borderId="61" xfId="7" applyNumberFormat="1" applyFont="1" applyBorder="1" applyAlignment="1">
      <alignment horizontal="right" vertical="center"/>
    </xf>
    <xf numFmtId="0" fontId="37" fillId="0" borderId="46" xfId="7" applyFont="1" applyBorder="1" applyAlignment="1">
      <alignment horizontal="right" vertical="center"/>
    </xf>
    <xf numFmtId="4" fontId="36" fillId="0" borderId="0" xfId="7" applyNumberFormat="1" applyFont="1" applyAlignment="1">
      <alignment horizontal="right" vertical="center"/>
    </xf>
    <xf numFmtId="0" fontId="38" fillId="0" borderId="0" xfId="7" applyFont="1" applyAlignment="1">
      <alignment horizontal="left" vertical="center"/>
    </xf>
    <xf numFmtId="0" fontId="40" fillId="6" borderId="62" xfId="7" applyFont="1" applyFill="1" applyBorder="1" applyAlignment="1">
      <alignment horizontal="center" vertical="center"/>
    </xf>
    <xf numFmtId="0" fontId="40" fillId="6" borderId="64" xfId="7" applyFont="1" applyFill="1" applyBorder="1" applyAlignment="1">
      <alignment horizontal="center" vertical="center"/>
    </xf>
    <xf numFmtId="0" fontId="42" fillId="0" borderId="65" xfId="7" applyFont="1" applyBorder="1" applyAlignment="1">
      <alignment horizontal="left" vertical="center"/>
    </xf>
    <xf numFmtId="0" fontId="43" fillId="0" borderId="46" xfId="7" applyFont="1" applyBorder="1" applyAlignment="1">
      <alignment horizontal="left" vertical="center"/>
    </xf>
    <xf numFmtId="4" fontId="43" fillId="0" borderId="46" xfId="7" applyNumberFormat="1" applyFont="1" applyBorder="1" applyAlignment="1">
      <alignment horizontal="right" vertical="center"/>
    </xf>
    <xf numFmtId="0" fontId="43" fillId="0" borderId="46" xfId="7" applyFont="1" applyBorder="1" applyAlignment="1">
      <alignment horizontal="right" vertical="center"/>
    </xf>
    <xf numFmtId="0" fontId="42" fillId="0" borderId="66" xfId="7" applyFont="1" applyBorder="1" applyAlignment="1">
      <alignment horizontal="left" vertical="center"/>
    </xf>
    <xf numFmtId="4" fontId="43" fillId="0" borderId="45" xfId="7" applyNumberFormat="1" applyFont="1" applyBorder="1" applyAlignment="1">
      <alignment horizontal="right" vertical="center"/>
    </xf>
    <xf numFmtId="0" fontId="43" fillId="0" borderId="45" xfId="7" applyFont="1" applyBorder="1" applyAlignment="1">
      <alignment horizontal="right" vertical="center"/>
    </xf>
    <xf numFmtId="4" fontId="43" fillId="0" borderId="64" xfId="7" applyNumberFormat="1" applyFont="1" applyBorder="1" applyAlignment="1">
      <alignment horizontal="right" vertical="center"/>
    </xf>
    <xf numFmtId="4" fontId="43" fillId="0" borderId="55" xfId="7" applyNumberFormat="1" applyFont="1" applyBorder="1" applyAlignment="1">
      <alignment horizontal="right" vertical="center"/>
    </xf>
    <xf numFmtId="4" fontId="42" fillId="6" borderId="64" xfId="7" applyNumberFormat="1" applyFont="1" applyFill="1" applyBorder="1" applyAlignment="1">
      <alignment horizontal="right" vertical="center"/>
    </xf>
    <xf numFmtId="4" fontId="42" fillId="6" borderId="46" xfId="7" applyNumberFormat="1" applyFont="1" applyFill="1" applyBorder="1" applyAlignment="1">
      <alignment horizontal="right" vertical="center"/>
    </xf>
    <xf numFmtId="0" fontId="18" fillId="0" borderId="31" xfId="0" quotePrefix="1" applyFont="1" applyBorder="1" applyAlignment="1">
      <alignment horizontal="left" vertical="top" wrapText="1"/>
    </xf>
    <xf numFmtId="0" fontId="18" fillId="0" borderId="30" xfId="0" applyFont="1" applyBorder="1" applyAlignment="1">
      <alignment vertical="top" wrapText="1" shrinkToFit="1"/>
    </xf>
    <xf numFmtId="164" fontId="18" fillId="0" borderId="31" xfId="0" applyNumberFormat="1" applyFont="1" applyBorder="1" applyAlignment="1">
      <alignment vertical="top" wrapText="1" shrinkToFit="1"/>
    </xf>
    <xf numFmtId="0" fontId="4" fillId="2" borderId="0" xfId="0" applyFont="1" applyFill="1" applyAlignment="1">
      <alignment horizontal="left" wrapText="1"/>
    </xf>
    <xf numFmtId="3" fontId="0" fillId="0" borderId="32" xfId="0" applyNumberFormat="1" applyBorder="1"/>
    <xf numFmtId="3" fontId="0" fillId="0" borderId="32" xfId="0" applyNumberFormat="1" applyBorder="1" applyAlignment="1">
      <alignment wrapText="1"/>
    </xf>
    <xf numFmtId="3" fontId="0" fillId="5" borderId="35" xfId="0" applyNumberFormat="1" applyFill="1" applyBorder="1"/>
    <xf numFmtId="3" fontId="0" fillId="5" borderId="32" xfId="0" applyNumberFormat="1" applyFill="1" applyBorder="1"/>
    <xf numFmtId="3" fontId="0" fillId="5" borderId="36" xfId="0" applyNumberFormat="1" applyFill="1" applyBorder="1"/>
    <xf numFmtId="4" fontId="12" fillId="0" borderId="17" xfId="0" applyNumberFormat="1" applyFont="1" applyBorder="1" applyAlignment="1">
      <alignment horizontal="right" vertical="center"/>
    </xf>
    <xf numFmtId="4" fontId="13" fillId="3" borderId="7" xfId="0" applyNumberFormat="1" applyFont="1" applyFill="1" applyBorder="1" applyAlignment="1">
      <alignment horizontal="right" vertical="center"/>
    </xf>
    <xf numFmtId="2" fontId="13" fillId="3" borderId="7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4" fontId="12" fillId="0" borderId="10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4" fontId="14" fillId="0" borderId="35" xfId="0" applyNumberFormat="1" applyFont="1" applyBorder="1" applyAlignment="1">
      <alignment horizontal="left" vertical="center" indent="1"/>
    </xf>
    <xf numFmtId="4" fontId="14" fillId="0" borderId="32" xfId="0" applyNumberFormat="1" applyFont="1" applyBorder="1" applyAlignment="1">
      <alignment horizontal="left" vertical="center" indent="1"/>
    </xf>
    <xf numFmtId="4" fontId="14" fillId="0" borderId="36" xfId="0" applyNumberFormat="1" applyFont="1" applyBorder="1" applyAlignment="1">
      <alignment horizontal="left" vertical="center" indent="1"/>
    </xf>
    <xf numFmtId="165" fontId="14" fillId="0" borderId="35" xfId="0" applyNumberFormat="1" applyFont="1" applyBorder="1" applyAlignment="1">
      <alignment horizontal="right" vertical="center"/>
    </xf>
    <xf numFmtId="165" fontId="14" fillId="0" borderId="32" xfId="0" applyNumberFormat="1" applyFont="1" applyBorder="1" applyAlignment="1">
      <alignment horizontal="right" vertical="center"/>
    </xf>
    <xf numFmtId="165" fontId="14" fillId="0" borderId="15" xfId="0" applyNumberFormat="1" applyFont="1" applyBorder="1" applyAlignment="1">
      <alignment horizontal="right" vertical="center"/>
    </xf>
    <xf numFmtId="0" fontId="9" fillId="0" borderId="14" xfId="0" applyFont="1" applyBorder="1" applyAlignment="1">
      <alignment horizontal="left" vertical="center" indent="1"/>
    </xf>
    <xf numFmtId="0" fontId="9" fillId="0" borderId="32" xfId="0" applyFont="1" applyBorder="1" applyAlignment="1">
      <alignment horizontal="left" vertical="center" indent="1"/>
    </xf>
    <xf numFmtId="0" fontId="9" fillId="0" borderId="36" xfId="0" applyFont="1" applyBorder="1" applyAlignment="1">
      <alignment horizontal="left" vertical="center" indent="1"/>
    </xf>
    <xf numFmtId="165" fontId="12" fillId="0" borderId="35" xfId="0" applyNumberFormat="1" applyFont="1" applyBorder="1" applyAlignment="1">
      <alignment horizontal="right" vertical="center"/>
    </xf>
    <xf numFmtId="165" fontId="12" fillId="0" borderId="32" xfId="0" applyNumberFormat="1" applyFont="1" applyBorder="1" applyAlignment="1">
      <alignment horizontal="right" vertical="center"/>
    </xf>
    <xf numFmtId="165" fontId="12" fillId="0" borderId="15" xfId="0" applyNumberFormat="1" applyFont="1" applyBorder="1" applyAlignment="1">
      <alignment horizontal="right" vertical="center"/>
    </xf>
    <xf numFmtId="4" fontId="12" fillId="0" borderId="35" xfId="0" applyNumberFormat="1" applyFont="1" applyBorder="1" applyAlignment="1">
      <alignment vertical="center"/>
    </xf>
    <xf numFmtId="4" fontId="12" fillId="0" borderId="32" xfId="0" applyNumberFormat="1" applyFont="1" applyBorder="1" applyAlignment="1">
      <alignment vertical="center"/>
    </xf>
    <xf numFmtId="4" fontId="12" fillId="0" borderId="35" xfId="0" applyNumberFormat="1" applyFont="1" applyBorder="1" applyAlignment="1">
      <alignment horizontal="right" vertical="center"/>
    </xf>
    <xf numFmtId="4" fontId="12" fillId="0" borderId="32" xfId="0" applyNumberFormat="1" applyFont="1" applyBorder="1" applyAlignment="1">
      <alignment horizontal="right" vertical="center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0" fillId="0" borderId="37" xfId="0" applyNumberFormat="1" applyBorder="1" applyAlignment="1">
      <alignment horizontal="left" vertical="center" indent="1"/>
    </xf>
    <xf numFmtId="49" fontId="0" fillId="0" borderId="38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horizontal="left" vertical="center" indent="1"/>
    </xf>
    <xf numFmtId="49" fontId="14" fillId="0" borderId="35" xfId="0" applyNumberFormat="1" applyFont="1" applyBorder="1" applyAlignment="1">
      <alignment horizontal="left" vertical="center" indent="1"/>
    </xf>
    <xf numFmtId="49" fontId="14" fillId="0" borderId="32" xfId="0" applyNumberFormat="1" applyFont="1" applyBorder="1" applyAlignment="1">
      <alignment horizontal="left" vertical="center" indent="1"/>
    </xf>
    <xf numFmtId="49" fontId="14" fillId="0" borderId="36" xfId="0" applyNumberFormat="1" applyFont="1" applyBorder="1" applyAlignment="1">
      <alignment horizontal="left" vertical="center" indent="1"/>
    </xf>
    <xf numFmtId="49" fontId="9" fillId="0" borderId="6" xfId="0" applyNumberFormat="1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9" fontId="7" fillId="3" borderId="17" xfId="0" applyNumberFormat="1" applyFont="1" applyFill="1" applyBorder="1" applyAlignment="1">
      <alignment horizontal="center" vertical="center" shrinkToFit="1"/>
    </xf>
    <xf numFmtId="0" fontId="7" fillId="3" borderId="17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49" fontId="9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49" fontId="9" fillId="0" borderId="17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1" xfId="0" applyNumberFormat="1" applyBorder="1" applyAlignment="1">
      <alignment vertical="center" shrinkToFit="1"/>
    </xf>
    <xf numFmtId="49" fontId="8" fillId="0" borderId="10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4" fontId="8" fillId="0" borderId="31" xfId="0" applyNumberFormat="1" applyFont="1" applyBorder="1" applyAlignment="1">
      <alignment vertical="center"/>
    </xf>
    <xf numFmtId="4" fontId="8" fillId="5" borderId="31" xfId="0" applyNumberFormat="1" applyFont="1" applyFill="1" applyBorder="1"/>
    <xf numFmtId="49" fontId="8" fillId="0" borderId="25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4" fontId="8" fillId="0" borderId="26" xfId="0" applyNumberFormat="1" applyFont="1" applyBorder="1" applyAlignment="1">
      <alignment vertical="center"/>
    </xf>
    <xf numFmtId="0" fontId="16" fillId="3" borderId="34" xfId="0" applyFont="1" applyFill="1" applyBorder="1" applyAlignment="1">
      <alignment horizontal="center" vertical="center" wrapText="1"/>
    </xf>
    <xf numFmtId="49" fontId="8" fillId="0" borderId="28" xfId="0" applyNumberFormat="1" applyFont="1" applyBorder="1" applyAlignment="1">
      <alignment vertical="center" wrapText="1"/>
    </xf>
    <xf numFmtId="49" fontId="8" fillId="0" borderId="17" xfId="0" applyNumberFormat="1" applyFont="1" applyBorder="1" applyAlignment="1">
      <alignment vertical="center" wrapText="1"/>
    </xf>
    <xf numFmtId="4" fontId="8" fillId="0" borderId="34" xfId="0" applyNumberFormat="1" applyFont="1" applyBorder="1" applyAlignment="1">
      <alignment vertical="center"/>
    </xf>
    <xf numFmtId="4" fontId="14" fillId="0" borderId="35" xfId="0" applyNumberFormat="1" applyFont="1" applyBorder="1" applyAlignment="1">
      <alignment horizontal="right" vertical="center" indent="1"/>
    </xf>
    <xf numFmtId="4" fontId="14" fillId="0" borderId="36" xfId="0" applyNumberFormat="1" applyFont="1" applyBorder="1" applyAlignment="1">
      <alignment horizontal="right" vertical="center" indent="1"/>
    </xf>
    <xf numFmtId="4" fontId="14" fillId="0" borderId="15" xfId="0" applyNumberFormat="1" applyFont="1" applyBorder="1" applyAlignment="1">
      <alignment horizontal="right" vertical="center" indent="1"/>
    </xf>
    <xf numFmtId="4" fontId="12" fillId="0" borderId="35" xfId="0" applyNumberFormat="1" applyFont="1" applyBorder="1" applyAlignment="1">
      <alignment horizontal="right" vertical="center" indent="1"/>
    </xf>
    <xf numFmtId="4" fontId="12" fillId="0" borderId="36" xfId="0" applyNumberFormat="1" applyFont="1" applyBorder="1" applyAlignment="1">
      <alignment horizontal="right" vertical="center" indent="1"/>
    </xf>
    <xf numFmtId="4" fontId="12" fillId="0" borderId="15" xfId="0" applyNumberFormat="1" applyFont="1" applyBorder="1" applyAlignment="1">
      <alignment horizontal="right" vertical="center" indent="1"/>
    </xf>
    <xf numFmtId="49" fontId="9" fillId="4" borderId="6" xfId="0" applyNumberFormat="1" applyFont="1" applyFill="1" applyBorder="1" applyAlignment="1" applyProtection="1">
      <alignment horizontal="left" vertical="center"/>
      <protection locked="0"/>
    </xf>
    <xf numFmtId="49" fontId="9" fillId="4" borderId="17" xfId="0" applyNumberFormat="1" applyFont="1" applyFill="1" applyBorder="1" applyAlignment="1" applyProtection="1">
      <alignment horizontal="left" vertical="center"/>
      <protection locked="0"/>
    </xf>
    <xf numFmtId="49" fontId="9" fillId="4" borderId="0" xfId="0" applyNumberFormat="1" applyFont="1" applyFill="1" applyAlignment="1" applyProtection="1">
      <alignment horizontal="left" vertical="center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0" fillId="4" borderId="17" xfId="0" applyFill="1" applyBorder="1" applyAlignment="1" applyProtection="1">
      <alignment vertical="top" wrapText="1"/>
      <protection locked="0"/>
    </xf>
    <xf numFmtId="0" fontId="0" fillId="4" borderId="17" xfId="0" applyFill="1" applyBorder="1" applyAlignment="1" applyProtection="1">
      <alignment horizontal="left" vertical="top" wrapText="1"/>
      <protection locked="0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25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0" xfId="0" applyFill="1" applyBorder="1" applyAlignment="1" applyProtection="1">
      <alignment vertical="top" wrapText="1"/>
      <protection locked="0"/>
    </xf>
    <xf numFmtId="0" fontId="7" fillId="0" borderId="0" xfId="0" applyFont="1" applyAlignment="1">
      <alignment horizontal="center"/>
    </xf>
    <xf numFmtId="49" fontId="0" fillId="0" borderId="32" xfId="0" applyNumberForma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37" fillId="0" borderId="0" xfId="7" applyFont="1" applyAlignment="1">
      <alignment horizontal="left" vertical="center" wrapText="1"/>
    </xf>
    <xf numFmtId="0" fontId="37" fillId="0" borderId="0" xfId="7" applyFont="1" applyAlignment="1">
      <alignment horizontal="left" vertical="center"/>
    </xf>
    <xf numFmtId="0" fontId="43" fillId="0" borderId="69" xfId="7" applyFont="1" applyBorder="1" applyAlignment="1">
      <alignment horizontal="left" vertical="center"/>
    </xf>
    <xf numFmtId="0" fontId="43" fillId="0" borderId="0" xfId="7" applyFont="1" applyAlignment="1">
      <alignment horizontal="left" vertical="center"/>
    </xf>
    <xf numFmtId="0" fontId="43" fillId="0" borderId="70" xfId="7" applyFont="1" applyBorder="1" applyAlignment="1">
      <alignment horizontal="left" vertical="center"/>
    </xf>
    <xf numFmtId="0" fontId="43" fillId="0" borderId="71" xfId="7" applyFont="1" applyBorder="1" applyAlignment="1">
      <alignment horizontal="left" vertical="center"/>
    </xf>
    <xf numFmtId="0" fontId="43" fillId="0" borderId="56" xfId="7" applyFont="1" applyBorder="1" applyAlignment="1">
      <alignment horizontal="left" vertical="center"/>
    </xf>
    <xf numFmtId="0" fontId="43" fillId="0" borderId="58" xfId="7" applyFont="1" applyBorder="1" applyAlignment="1">
      <alignment horizontal="left" vertical="center"/>
    </xf>
    <xf numFmtId="0" fontId="42" fillId="6" borderId="60" xfId="7" applyFont="1" applyFill="1" applyBorder="1" applyAlignment="1">
      <alignment horizontal="left" vertical="center"/>
    </xf>
    <xf numFmtId="0" fontId="42" fillId="6" borderId="61" xfId="7" applyFont="1" applyFill="1" applyBorder="1" applyAlignment="1">
      <alignment horizontal="left" vertical="center"/>
    </xf>
    <xf numFmtId="0" fontId="43" fillId="0" borderId="68" xfId="7" applyFont="1" applyBorder="1" applyAlignment="1">
      <alignment horizontal="left" vertical="center"/>
    </xf>
    <xf numFmtId="0" fontId="43" fillId="0" borderId="49" xfId="7" applyFont="1" applyBorder="1" applyAlignment="1">
      <alignment horizontal="left" vertical="center"/>
    </xf>
    <xf numFmtId="0" fontId="43" fillId="0" borderId="53" xfId="7" applyFont="1" applyBorder="1" applyAlignment="1">
      <alignment horizontal="left" vertical="center"/>
    </xf>
    <xf numFmtId="0" fontId="42" fillId="6" borderId="63" xfId="7" applyFont="1" applyFill="1" applyBorder="1" applyAlignment="1">
      <alignment horizontal="left" vertical="center"/>
    </xf>
    <xf numFmtId="0" fontId="42" fillId="0" borderId="44" xfId="7" applyFont="1" applyBorder="1" applyAlignment="1">
      <alignment horizontal="left" vertical="center"/>
    </xf>
    <xf numFmtId="0" fontId="42" fillId="0" borderId="45" xfId="7" applyFont="1" applyBorder="1" applyAlignment="1">
      <alignment horizontal="left" vertical="center"/>
    </xf>
    <xf numFmtId="0" fontId="43" fillId="0" borderId="45" xfId="7" applyFont="1" applyBorder="1" applyAlignment="1">
      <alignment horizontal="left" vertical="center"/>
    </xf>
    <xf numFmtId="0" fontId="42" fillId="0" borderId="67" xfId="7" applyFont="1" applyBorder="1" applyAlignment="1">
      <alignment horizontal="left" vertical="center"/>
    </xf>
    <xf numFmtId="0" fontId="42" fillId="0" borderId="64" xfId="7" applyFont="1" applyBorder="1" applyAlignment="1">
      <alignment horizontal="left" vertical="center"/>
    </xf>
    <xf numFmtId="0" fontId="42" fillId="0" borderId="63" xfId="7" applyFont="1" applyBorder="1" applyAlignment="1">
      <alignment horizontal="left" vertical="center"/>
    </xf>
    <xf numFmtId="0" fontId="42" fillId="0" borderId="60" xfId="7" applyFont="1" applyBorder="1" applyAlignment="1">
      <alignment horizontal="left" vertical="center"/>
    </xf>
    <xf numFmtId="0" fontId="42" fillId="0" borderId="46" xfId="7" applyFont="1" applyBorder="1" applyAlignment="1">
      <alignment horizontal="left" vertical="center"/>
    </xf>
    <xf numFmtId="0" fontId="42" fillId="0" borderId="61" xfId="7" applyFont="1" applyBorder="1" applyAlignment="1">
      <alignment horizontal="left" vertical="center"/>
    </xf>
    <xf numFmtId="0" fontId="42" fillId="6" borderId="67" xfId="7" applyFont="1" applyFill="1" applyBorder="1" applyAlignment="1">
      <alignment horizontal="left" vertical="center"/>
    </xf>
    <xf numFmtId="0" fontId="43" fillId="0" borderId="61" xfId="7" applyFont="1" applyBorder="1" applyAlignment="1">
      <alignment horizontal="left" vertical="center"/>
    </xf>
    <xf numFmtId="0" fontId="43" fillId="0" borderId="46" xfId="7" applyFont="1" applyBorder="1" applyAlignment="1">
      <alignment horizontal="left" vertical="center"/>
    </xf>
    <xf numFmtId="0" fontId="39" fillId="0" borderId="0" xfId="7" applyFont="1" applyAlignment="1">
      <alignment horizontal="center" vertical="center"/>
    </xf>
    <xf numFmtId="0" fontId="41" fillId="0" borderId="63" xfId="7" applyFont="1" applyBorder="1" applyAlignment="1">
      <alignment horizontal="left" vertical="center"/>
    </xf>
    <xf numFmtId="0" fontId="41" fillId="0" borderId="64" xfId="7" applyFont="1" applyBorder="1" applyAlignment="1">
      <alignment horizontal="left" vertical="center"/>
    </xf>
    <xf numFmtId="0" fontId="37" fillId="0" borderId="45" xfId="7" applyFont="1" applyBorder="1" applyAlignment="1">
      <alignment horizontal="left" vertical="center" wrapText="1"/>
    </xf>
    <xf numFmtId="0" fontId="37" fillId="0" borderId="46" xfId="7" applyFont="1" applyBorder="1" applyAlignment="1">
      <alignment horizontal="left" vertical="center"/>
    </xf>
    <xf numFmtId="0" fontId="37" fillId="0" borderId="44" xfId="7" applyFont="1" applyBorder="1" applyAlignment="1">
      <alignment horizontal="left" vertical="center" wrapText="1"/>
    </xf>
    <xf numFmtId="0" fontId="37" fillId="0" borderId="44" xfId="7" applyFont="1" applyBorder="1" applyAlignment="1">
      <alignment horizontal="left" vertical="center"/>
    </xf>
    <xf numFmtId="1" fontId="37" fillId="0" borderId="45" xfId="7" applyNumberFormat="1" applyFont="1" applyBorder="1" applyAlignment="1">
      <alignment horizontal="left" vertical="center"/>
    </xf>
    <xf numFmtId="0" fontId="37" fillId="0" borderId="45" xfId="7" applyFont="1" applyBorder="1" applyAlignment="1">
      <alignment horizontal="left" vertical="center"/>
    </xf>
    <xf numFmtId="0" fontId="37" fillId="0" borderId="60" xfId="7" applyFont="1" applyBorder="1" applyAlignment="1">
      <alignment horizontal="left" vertical="center"/>
    </xf>
    <xf numFmtId="0" fontId="37" fillId="0" borderId="61" xfId="7" applyFont="1" applyBorder="1" applyAlignment="1">
      <alignment horizontal="left" vertical="center"/>
    </xf>
    <xf numFmtId="0" fontId="35" fillId="0" borderId="0" xfId="7" applyFont="1" applyAlignment="1">
      <alignment horizontal="center" vertical="center" wrapText="1"/>
    </xf>
    <xf numFmtId="0" fontId="35" fillId="0" borderId="0" xfId="7" applyFont="1" applyAlignment="1">
      <alignment horizontal="center" vertical="center"/>
    </xf>
    <xf numFmtId="0" fontId="37" fillId="0" borderId="41" xfId="7" applyFont="1" applyBorder="1" applyAlignment="1">
      <alignment horizontal="left" vertical="center" wrapText="1"/>
    </xf>
    <xf numFmtId="0" fontId="37" fillId="0" borderId="42" xfId="7" applyFont="1" applyBorder="1" applyAlignment="1">
      <alignment horizontal="left" vertical="center"/>
    </xf>
    <xf numFmtId="0" fontId="36" fillId="0" borderId="42" xfId="7" applyFont="1" applyBorder="1" applyAlignment="1">
      <alignment horizontal="left" vertical="center" wrapText="1"/>
    </xf>
    <xf numFmtId="0" fontId="36" fillId="0" borderId="42" xfId="7" applyFont="1" applyBorder="1" applyAlignment="1">
      <alignment horizontal="left" vertical="center"/>
    </xf>
    <xf numFmtId="0" fontId="36" fillId="0" borderId="0" xfId="7" applyFont="1" applyAlignment="1">
      <alignment horizontal="left" vertical="center"/>
    </xf>
    <xf numFmtId="0" fontId="37" fillId="0" borderId="42" xfId="7" applyFont="1" applyBorder="1" applyAlignment="1">
      <alignment horizontal="left" vertical="center" wrapText="1"/>
    </xf>
    <xf numFmtId="0" fontId="37" fillId="0" borderId="43" xfId="7" applyFont="1" applyBorder="1" applyAlignment="1">
      <alignment horizontal="left" vertical="center"/>
    </xf>
    <xf numFmtId="0" fontId="36" fillId="6" borderId="0" xfId="7" applyFont="1" applyFill="1" applyAlignment="1">
      <alignment horizontal="left" vertical="center" wrapText="1"/>
    </xf>
    <xf numFmtId="0" fontId="36" fillId="6" borderId="0" xfId="7" applyFont="1" applyFill="1" applyAlignment="1">
      <alignment horizontal="left" vertical="center"/>
    </xf>
    <xf numFmtId="0" fontId="37" fillId="0" borderId="61" xfId="7" applyFont="1" applyBorder="1" applyAlignment="1">
      <alignment horizontal="left" vertical="center" wrapText="1"/>
    </xf>
    <xf numFmtId="0" fontId="37" fillId="7" borderId="0" xfId="7" applyFont="1" applyFill="1" applyAlignment="1">
      <alignment horizontal="left" vertical="center" wrapText="1"/>
    </xf>
    <xf numFmtId="0" fontId="37" fillId="7" borderId="0" xfId="7" applyFont="1" applyFill="1" applyAlignment="1">
      <alignment horizontal="left" vertical="center"/>
    </xf>
    <xf numFmtId="0" fontId="36" fillId="0" borderId="49" xfId="7" applyFont="1" applyBorder="1" applyAlignment="1">
      <alignment horizontal="left" vertical="center"/>
    </xf>
    <xf numFmtId="0" fontId="36" fillId="0" borderId="48" xfId="7" applyFont="1" applyBorder="1" applyAlignment="1">
      <alignment horizontal="left" vertical="center"/>
    </xf>
    <xf numFmtId="0" fontId="36" fillId="0" borderId="50" xfId="7" applyFont="1" applyBorder="1" applyAlignment="1">
      <alignment horizontal="center" vertical="center"/>
    </xf>
    <xf numFmtId="0" fontId="36" fillId="0" borderId="51" xfId="7" applyFont="1" applyBorder="1" applyAlignment="1">
      <alignment horizontal="center" vertical="center"/>
    </xf>
    <xf numFmtId="0" fontId="36" fillId="0" borderId="52" xfId="7" applyFont="1" applyBorder="1" applyAlignment="1">
      <alignment horizontal="center" vertical="center"/>
    </xf>
    <xf numFmtId="0" fontId="36" fillId="0" borderId="56" xfId="7" applyFont="1" applyBorder="1" applyAlignment="1">
      <alignment horizontal="left" vertical="center"/>
    </xf>
    <xf numFmtId="0" fontId="36" fillId="0" borderId="55" xfId="7" applyFont="1" applyBorder="1" applyAlignment="1">
      <alignment horizontal="left" vertical="center"/>
    </xf>
    <xf numFmtId="0" fontId="30" fillId="0" borderId="25" xfId="0" applyFont="1" applyBorder="1" applyAlignment="1">
      <alignment horizontal="left" vertical="top" wrapText="1"/>
    </xf>
    <xf numFmtId="0" fontId="30" fillId="0" borderId="0" xfId="0" applyFont="1" applyAlignment="1">
      <alignment vertical="top" wrapText="1" shrinkToFit="1"/>
    </xf>
    <xf numFmtId="164" fontId="30" fillId="0" borderId="0" xfId="0" applyNumberFormat="1" applyFont="1" applyAlignment="1">
      <alignment vertical="top" wrapText="1" shrinkToFit="1"/>
    </xf>
    <xf numFmtId="4" fontId="30" fillId="0" borderId="0" xfId="0" applyNumberFormat="1" applyFont="1" applyAlignment="1">
      <alignment vertical="top" wrapText="1" shrinkToFit="1"/>
    </xf>
    <xf numFmtId="4" fontId="30" fillId="0" borderId="27" xfId="0" applyNumberFormat="1" applyFont="1" applyBorder="1" applyAlignment="1">
      <alignment vertical="top" wrapText="1" shrinkToFit="1"/>
    </xf>
    <xf numFmtId="0" fontId="21" fillId="8" borderId="0" xfId="3" applyFill="1"/>
    <xf numFmtId="2" fontId="21" fillId="8" borderId="0" xfId="3" applyNumberFormat="1" applyFill="1"/>
    <xf numFmtId="4" fontId="21" fillId="8" borderId="0" xfId="3" applyNumberFormat="1" applyFill="1"/>
    <xf numFmtId="4" fontId="22" fillId="8" borderId="0" xfId="3" applyNumberFormat="1" applyFont="1" applyFill="1"/>
    <xf numFmtId="4" fontId="32" fillId="8" borderId="0" xfId="3" applyNumberFormat="1" applyFont="1" applyFill="1"/>
    <xf numFmtId="4" fontId="32" fillId="8" borderId="0" xfId="5" applyNumberFormat="1" applyFont="1" applyFill="1" applyAlignment="1">
      <alignment horizontal="right"/>
    </xf>
    <xf numFmtId="4" fontId="37" fillId="8" borderId="0" xfId="7" applyNumberFormat="1" applyFont="1" applyFill="1" applyAlignment="1">
      <alignment horizontal="right" vertical="center"/>
    </xf>
    <xf numFmtId="4" fontId="37" fillId="9" borderId="0" xfId="7" applyNumberFormat="1" applyFont="1" applyFill="1" applyAlignment="1">
      <alignment horizontal="right" vertical="center"/>
    </xf>
    <xf numFmtId="4" fontId="37" fillId="8" borderId="61" xfId="7" applyNumberFormat="1" applyFont="1" applyFill="1" applyBorder="1" applyAlignment="1">
      <alignment horizontal="right" vertical="center"/>
    </xf>
  </cellXfs>
  <cellStyles count="8">
    <cellStyle name="Normální" xfId="0" builtinId="0"/>
    <cellStyle name="normální 2" xfId="1" xr:uid="{00000000-0005-0000-0000-000001000000}"/>
    <cellStyle name="Normální 2 2" xfId="4" xr:uid="{00000000-0005-0000-0000-000002000000}"/>
    <cellStyle name="Normální 3" xfId="2" xr:uid="{00000000-0005-0000-0000-000003000000}"/>
    <cellStyle name="Normální 4" xfId="3" xr:uid="{00000000-0005-0000-0000-000004000000}"/>
    <cellStyle name="Normální 5" xfId="6" xr:uid="{00000000-0005-0000-0000-000005000000}"/>
    <cellStyle name="Normální 6" xfId="7" xr:uid="{00000000-0005-0000-0000-000006000000}"/>
    <cellStyle name="normální_Elektro_R_II 2 2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7981EA8C-C517-469D-A25F-069DB869A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13B17C31-6CC2-4572-AF56-70ED30AC0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283" t="s">
        <v>39</v>
      </c>
      <c r="B2" s="283"/>
      <c r="C2" s="283"/>
      <c r="D2" s="283"/>
      <c r="E2" s="283"/>
      <c r="F2" s="283"/>
      <c r="G2" s="28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66"/>
  </sheetPr>
  <dimension ref="A1:O45"/>
  <sheetViews>
    <sheetView showGridLines="0" tabSelected="1" topLeftCell="B1" zoomScaleNormal="100" zoomScaleSheetLayoutView="75" workbookViewId="0">
      <selection activeCell="N20" sqref="N20"/>
    </sheetView>
  </sheetViews>
  <sheetFormatPr defaultColWidth="9" defaultRowHeight="12.75" x14ac:dyDescent="0.2"/>
  <cols>
    <col min="1" max="1" width="8.42578125" hidden="1" customWidth="1"/>
    <col min="2" max="2" width="11.425781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2" width="10.7109375" customWidth="1"/>
    <col min="13" max="13" width="20.28515625" customWidth="1"/>
    <col min="14" max="14" width="32.28515625" customWidth="1"/>
    <col min="15" max="15" width="10.7109375" customWidth="1"/>
  </cols>
  <sheetData>
    <row r="1" spans="1:15" ht="33.75" customHeight="1" x14ac:dyDescent="0.2">
      <c r="A1" s="56" t="s">
        <v>36</v>
      </c>
      <c r="B1" s="322" t="s">
        <v>468</v>
      </c>
      <c r="C1" s="323"/>
      <c r="D1" s="323"/>
      <c r="E1" s="323"/>
      <c r="F1" s="323"/>
      <c r="G1" s="323"/>
      <c r="H1" s="323"/>
      <c r="I1" s="323"/>
      <c r="J1" s="324"/>
    </row>
    <row r="2" spans="1:15" ht="23.25" customHeight="1" x14ac:dyDescent="0.2">
      <c r="A2" s="3"/>
      <c r="B2" s="62" t="s">
        <v>40</v>
      </c>
      <c r="C2" s="63"/>
      <c r="D2" s="325" t="s">
        <v>469</v>
      </c>
      <c r="E2" s="326"/>
      <c r="F2" s="326"/>
      <c r="G2" s="326"/>
      <c r="H2" s="326"/>
      <c r="I2" s="326"/>
      <c r="J2" s="327"/>
      <c r="O2" s="1"/>
    </row>
    <row r="3" spans="1:15" ht="23.25" customHeight="1" x14ac:dyDescent="0.2">
      <c r="A3" s="3"/>
      <c r="B3" s="64" t="s">
        <v>44</v>
      </c>
      <c r="C3" s="65"/>
      <c r="D3" s="328" t="s">
        <v>470</v>
      </c>
      <c r="E3" s="329"/>
      <c r="F3" s="329"/>
      <c r="G3" s="329"/>
      <c r="H3" s="329"/>
      <c r="I3" s="329"/>
      <c r="J3" s="330"/>
    </row>
    <row r="4" spans="1:15" ht="23.25" hidden="1" customHeight="1" x14ac:dyDescent="0.2">
      <c r="A4" s="3"/>
      <c r="B4" s="66" t="s">
        <v>43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 t="s">
        <v>46</v>
      </c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 t="s">
        <v>47</v>
      </c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 t="s">
        <v>49</v>
      </c>
      <c r="D7" s="61" t="s">
        <v>48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331" t="s">
        <v>471</v>
      </c>
      <c r="E11" s="331"/>
      <c r="F11" s="331"/>
      <c r="G11" s="331"/>
      <c r="H11" s="24" t="s">
        <v>33</v>
      </c>
      <c r="I11" s="71"/>
      <c r="J11" s="9"/>
    </row>
    <row r="12" spans="1:15" ht="15.75" customHeight="1" x14ac:dyDescent="0.2">
      <c r="A12" s="3"/>
      <c r="B12" s="34"/>
      <c r="C12" s="22"/>
      <c r="D12" s="332"/>
      <c r="E12" s="332"/>
      <c r="F12" s="332"/>
      <c r="G12" s="332"/>
      <c r="H12" s="24" t="s">
        <v>34</v>
      </c>
      <c r="I12" s="71"/>
      <c r="J12" s="9"/>
    </row>
    <row r="13" spans="1:15" ht="15.75" customHeight="1" x14ac:dyDescent="0.2">
      <c r="A13" s="3"/>
      <c r="B13" s="35"/>
      <c r="C13" s="72"/>
      <c r="D13" s="321"/>
      <c r="E13" s="321"/>
      <c r="F13" s="321"/>
      <c r="G13" s="321"/>
      <c r="H13" s="25"/>
      <c r="I13" s="29"/>
      <c r="J13" s="41"/>
    </row>
    <row r="14" spans="1:15" ht="24" customHeight="1" x14ac:dyDescent="0.2">
      <c r="A14" s="3"/>
      <c r="B14" s="49" t="s">
        <v>472</v>
      </c>
      <c r="C14" s="50"/>
      <c r="D14" s="51" t="s">
        <v>473</v>
      </c>
      <c r="E14" s="52"/>
      <c r="F14" s="52"/>
      <c r="G14" s="52"/>
      <c r="H14" s="53"/>
      <c r="I14" s="52"/>
      <c r="J14" s="54"/>
    </row>
    <row r="15" spans="1:15" ht="24" customHeight="1" x14ac:dyDescent="0.2">
      <c r="A15" s="3"/>
      <c r="B15" s="49" t="s">
        <v>20</v>
      </c>
      <c r="C15" s="50"/>
      <c r="D15" s="51" t="s">
        <v>471</v>
      </c>
      <c r="E15" s="52"/>
      <c r="F15" s="52"/>
      <c r="G15" s="52"/>
      <c r="H15" s="53"/>
      <c r="I15" s="52"/>
      <c r="J15" s="54"/>
    </row>
    <row r="16" spans="1:15" ht="32.25" customHeight="1" x14ac:dyDescent="0.2">
      <c r="A16" s="3"/>
      <c r="B16" s="42" t="s">
        <v>31</v>
      </c>
      <c r="C16" s="55"/>
      <c r="D16" s="15"/>
      <c r="E16" s="312"/>
      <c r="F16" s="312"/>
      <c r="G16" s="313"/>
      <c r="H16" s="313"/>
      <c r="I16" s="313"/>
      <c r="J16" s="314"/>
    </row>
    <row r="17" spans="1:14" ht="23.25" customHeight="1" x14ac:dyDescent="0.2">
      <c r="A17" s="105" t="s">
        <v>23</v>
      </c>
      <c r="B17" s="315" t="s">
        <v>474</v>
      </c>
      <c r="C17" s="318" t="s">
        <v>475</v>
      </c>
      <c r="D17" s="319"/>
      <c r="E17" s="319"/>
      <c r="F17" s="320"/>
      <c r="G17" s="299">
        <f>'VV SO 01 stavební část'!G303</f>
        <v>0</v>
      </c>
      <c r="H17" s="300"/>
      <c r="I17" s="300"/>
      <c r="J17" s="301"/>
    </row>
    <row r="18" spans="1:14" ht="23.25" customHeight="1" x14ac:dyDescent="0.2">
      <c r="A18" s="105" t="s">
        <v>24</v>
      </c>
      <c r="B18" s="316"/>
      <c r="C18" s="297" t="s">
        <v>476</v>
      </c>
      <c r="D18" s="297"/>
      <c r="E18" s="297"/>
      <c r="F18" s="298"/>
      <c r="G18" s="299">
        <f>'Krycí list SO 01 TZB'!I28</f>
        <v>0</v>
      </c>
      <c r="H18" s="300"/>
      <c r="I18" s="300"/>
      <c r="J18" s="301"/>
    </row>
    <row r="19" spans="1:14" ht="23.25" customHeight="1" x14ac:dyDescent="0.2">
      <c r="A19" s="105" t="s">
        <v>25</v>
      </c>
      <c r="B19" s="317"/>
      <c r="C19" s="296" t="s">
        <v>477</v>
      </c>
      <c r="D19" s="297"/>
      <c r="E19" s="297"/>
      <c r="F19" s="298"/>
      <c r="G19" s="299">
        <f>'SO 01 Elektro'!G27</f>
        <v>0</v>
      </c>
      <c r="H19" s="300"/>
      <c r="I19" s="300"/>
      <c r="J19" s="301"/>
    </row>
    <row r="20" spans="1:14" ht="23.25" customHeight="1" x14ac:dyDescent="0.2">
      <c r="A20" s="105" t="s">
        <v>25</v>
      </c>
      <c r="B20" s="147" t="s">
        <v>478</v>
      </c>
      <c r="C20" s="296" t="s">
        <v>479</v>
      </c>
      <c r="D20" s="297"/>
      <c r="E20" s="297"/>
      <c r="F20" s="298"/>
      <c r="G20" s="299">
        <f>'VV SO 02'!G137</f>
        <v>0</v>
      </c>
      <c r="H20" s="300"/>
      <c r="I20" s="300"/>
      <c r="J20" s="301"/>
    </row>
    <row r="21" spans="1:14" ht="23.25" customHeight="1" x14ac:dyDescent="0.2">
      <c r="A21" s="105" t="s">
        <v>25</v>
      </c>
      <c r="B21" s="226" t="s">
        <v>480</v>
      </c>
      <c r="C21" s="296" t="s">
        <v>481</v>
      </c>
      <c r="D21" s="297"/>
      <c r="E21" s="297"/>
      <c r="F21" s="298"/>
      <c r="G21" s="299">
        <f>'VV SO 03+04+05'!G53</f>
        <v>0</v>
      </c>
      <c r="H21" s="300"/>
      <c r="I21" s="300"/>
      <c r="J21" s="301"/>
    </row>
    <row r="22" spans="1:14" ht="23.25" customHeight="1" x14ac:dyDescent="0.2">
      <c r="A22" s="3"/>
      <c r="B22" s="302" t="s">
        <v>28</v>
      </c>
      <c r="C22" s="303"/>
      <c r="D22" s="303"/>
      <c r="E22" s="303"/>
      <c r="F22" s="304"/>
      <c r="G22" s="305">
        <f>SUM(G17:H21)</f>
        <v>0</v>
      </c>
      <c r="H22" s="306"/>
      <c r="I22" s="306"/>
      <c r="J22" s="307"/>
    </row>
    <row r="23" spans="1:14" ht="33" customHeight="1" x14ac:dyDescent="0.2">
      <c r="A23" s="3"/>
      <c r="B23" s="48" t="s">
        <v>32</v>
      </c>
      <c r="C23" s="148"/>
      <c r="D23" s="149"/>
      <c r="E23" s="150"/>
      <c r="F23" s="151"/>
      <c r="G23" s="152"/>
      <c r="H23" s="152"/>
      <c r="I23" s="152"/>
      <c r="J23" s="46"/>
    </row>
    <row r="24" spans="1:14" ht="23.25" customHeight="1" x14ac:dyDescent="0.2">
      <c r="A24" s="3"/>
      <c r="B24" s="45" t="s">
        <v>11</v>
      </c>
      <c r="C24" s="148"/>
      <c r="D24" s="149"/>
      <c r="E24" s="153">
        <v>12</v>
      </c>
      <c r="F24" s="151" t="s">
        <v>0</v>
      </c>
      <c r="G24" s="308">
        <v>0</v>
      </c>
      <c r="H24" s="309"/>
      <c r="I24" s="309"/>
      <c r="J24" s="46" t="str">
        <f t="shared" ref="J24:J29" si="0">Mena</f>
        <v>CZK</v>
      </c>
    </row>
    <row r="25" spans="1:14" ht="23.25" customHeight="1" x14ac:dyDescent="0.2">
      <c r="A25" s="3"/>
      <c r="B25" s="45" t="s">
        <v>12</v>
      </c>
      <c r="C25" s="148"/>
      <c r="D25" s="149"/>
      <c r="E25" s="153">
        <f>SazbaDPH1</f>
        <v>12</v>
      </c>
      <c r="F25" s="151" t="s">
        <v>0</v>
      </c>
      <c r="G25" s="310">
        <v>0</v>
      </c>
      <c r="H25" s="311"/>
      <c r="I25" s="311"/>
      <c r="J25" s="46" t="str">
        <f t="shared" si="0"/>
        <v>CZK</v>
      </c>
    </row>
    <row r="26" spans="1:14" ht="23.25" customHeight="1" x14ac:dyDescent="0.2">
      <c r="A26" s="3"/>
      <c r="B26" s="45" t="s">
        <v>13</v>
      </c>
      <c r="C26" s="148"/>
      <c r="D26" s="149"/>
      <c r="E26" s="153">
        <v>21</v>
      </c>
      <c r="F26" s="151" t="s">
        <v>0</v>
      </c>
      <c r="G26" s="308">
        <f>G22</f>
        <v>0</v>
      </c>
      <c r="H26" s="309"/>
      <c r="I26" s="309"/>
      <c r="J26" s="46" t="str">
        <f t="shared" si="0"/>
        <v>CZK</v>
      </c>
    </row>
    <row r="27" spans="1:14" ht="23.25" customHeight="1" x14ac:dyDescent="0.2">
      <c r="A27" s="3"/>
      <c r="B27" s="40" t="s">
        <v>14</v>
      </c>
      <c r="C27" s="19"/>
      <c r="D27" s="15"/>
      <c r="E27" s="36">
        <f>SazbaDPH2</f>
        <v>21</v>
      </c>
      <c r="F27" s="37" t="s">
        <v>0</v>
      </c>
      <c r="G27" s="294">
        <f>ZakladDPHZakl*0.21</f>
        <v>0</v>
      </c>
      <c r="H27" s="295"/>
      <c r="I27" s="295"/>
      <c r="J27" s="44" t="str">
        <f t="shared" si="0"/>
        <v>CZK</v>
      </c>
    </row>
    <row r="28" spans="1:14" ht="23.25" customHeight="1" thickBot="1" x14ac:dyDescent="0.25">
      <c r="A28" s="3"/>
      <c r="B28" s="39" t="s">
        <v>4</v>
      </c>
      <c r="C28" s="17"/>
      <c r="D28" s="20"/>
      <c r="E28" s="17"/>
      <c r="F28" s="18"/>
      <c r="G28" s="289"/>
      <c r="H28" s="289"/>
      <c r="I28" s="289"/>
      <c r="J28" s="47" t="str">
        <f t="shared" si="0"/>
        <v>CZK</v>
      </c>
    </row>
    <row r="29" spans="1:14" ht="27.75" hidden="1" customHeight="1" thickBot="1" x14ac:dyDescent="0.25">
      <c r="A29" s="3"/>
      <c r="B29" s="81" t="s">
        <v>22</v>
      </c>
      <c r="C29" s="82"/>
      <c r="D29" s="82"/>
      <c r="E29" s="83"/>
      <c r="F29" s="84"/>
      <c r="G29" s="290">
        <v>5393651.7300000004</v>
      </c>
      <c r="H29" s="291"/>
      <c r="I29" s="291"/>
      <c r="J29" s="85" t="str">
        <f t="shared" si="0"/>
        <v>CZK</v>
      </c>
    </row>
    <row r="30" spans="1:14" ht="27.75" customHeight="1" thickBot="1" x14ac:dyDescent="0.4">
      <c r="A30" s="3"/>
      <c r="B30" s="81" t="s">
        <v>35</v>
      </c>
      <c r="C30" s="86"/>
      <c r="D30" s="86"/>
      <c r="E30" s="86"/>
      <c r="F30" s="86"/>
      <c r="G30" s="290">
        <f>ZakladDPHZakl*1.21+Zaokrouhleni</f>
        <v>0</v>
      </c>
      <c r="H30" s="290"/>
      <c r="I30" s="290"/>
      <c r="J30" s="87" t="s">
        <v>52</v>
      </c>
      <c r="N30" s="154"/>
    </row>
    <row r="31" spans="1:14" ht="12.75" customHeight="1" x14ac:dyDescent="0.2">
      <c r="A31" s="3"/>
      <c r="B31" s="3"/>
      <c r="J31" s="10"/>
    </row>
    <row r="32" spans="1:14" ht="30" customHeight="1" x14ac:dyDescent="0.2">
      <c r="A32" s="3"/>
      <c r="B32" s="3"/>
      <c r="J32" s="10"/>
    </row>
    <row r="33" spans="1:10" ht="18.75" customHeight="1" x14ac:dyDescent="0.2">
      <c r="A33" s="3"/>
      <c r="B33" s="21"/>
      <c r="C33" s="16" t="s">
        <v>10</v>
      </c>
      <c r="D33" s="32"/>
      <c r="E33" s="32"/>
      <c r="F33" s="16" t="s">
        <v>9</v>
      </c>
      <c r="G33" s="32"/>
      <c r="H33" s="33">
        <f ca="1">TODAY()</f>
        <v>45975</v>
      </c>
      <c r="I33" s="32"/>
      <c r="J33" s="10"/>
    </row>
    <row r="34" spans="1:10" ht="47.25" customHeight="1" x14ac:dyDescent="0.2">
      <c r="A34" s="3"/>
      <c r="B34" s="3"/>
      <c r="J34" s="10"/>
    </row>
    <row r="35" spans="1:10" s="27" customFormat="1" ht="18.75" customHeight="1" x14ac:dyDescent="0.2">
      <c r="A35" s="26"/>
      <c r="B35" s="26"/>
      <c r="D35" s="292"/>
      <c r="E35" s="292"/>
      <c r="G35" s="292"/>
      <c r="H35" s="292"/>
      <c r="I35" s="292"/>
      <c r="J35" s="31"/>
    </row>
    <row r="36" spans="1:10" ht="12.75" customHeight="1" x14ac:dyDescent="0.2">
      <c r="A36" s="3"/>
      <c r="B36" s="3"/>
      <c r="D36" s="293" t="s">
        <v>2</v>
      </c>
      <c r="E36" s="293"/>
      <c r="H36" s="11" t="s">
        <v>3</v>
      </c>
      <c r="J36" s="10"/>
    </row>
    <row r="37" spans="1:10" ht="13.5" customHeight="1" thickBot="1" x14ac:dyDescent="0.25">
      <c r="A37" s="12"/>
      <c r="B37" s="12"/>
      <c r="C37" s="13"/>
      <c r="D37" s="13"/>
      <c r="E37" s="13"/>
      <c r="F37" s="13"/>
      <c r="G37" s="13"/>
      <c r="H37" s="13"/>
      <c r="I37" s="13"/>
      <c r="J37" s="14"/>
    </row>
    <row r="38" spans="1:10" ht="27" hidden="1" customHeight="1" x14ac:dyDescent="0.25">
      <c r="B38" s="58" t="s">
        <v>15</v>
      </c>
      <c r="C38" s="2"/>
      <c r="D38" s="2"/>
      <c r="E38" s="2"/>
      <c r="F38" s="80"/>
      <c r="G38" s="80"/>
      <c r="H38" s="80"/>
      <c r="I38" s="80"/>
      <c r="J38" s="2"/>
    </row>
    <row r="39" spans="1:10" ht="25.5" hidden="1" customHeight="1" x14ac:dyDescent="0.2">
      <c r="A39" s="77" t="s">
        <v>37</v>
      </c>
      <c r="B39" s="155" t="s">
        <v>16</v>
      </c>
      <c r="C39" s="78" t="s">
        <v>5</v>
      </c>
      <c r="D39" s="79"/>
      <c r="E39" s="79"/>
      <c r="F39" s="156" t="str">
        <f>B24</f>
        <v>Základ pro sníženou DPH</v>
      </c>
      <c r="G39" s="156" t="str">
        <f>B26</f>
        <v>Základ pro základní DPH</v>
      </c>
      <c r="H39" s="157" t="s">
        <v>17</v>
      </c>
      <c r="I39" s="157" t="s">
        <v>1</v>
      </c>
      <c r="J39" s="158" t="s">
        <v>0</v>
      </c>
    </row>
    <row r="40" spans="1:10" ht="25.5" hidden="1" customHeight="1" x14ac:dyDescent="0.2">
      <c r="A40" s="77">
        <v>1</v>
      </c>
      <c r="B40" s="159" t="s">
        <v>50</v>
      </c>
      <c r="C40" s="284" t="s">
        <v>45</v>
      </c>
      <c r="D40" s="285"/>
      <c r="E40" s="285"/>
      <c r="F40" s="160">
        <v>0</v>
      </c>
      <c r="G40" s="161">
        <v>5393651.7300000004</v>
      </c>
      <c r="H40" s="162">
        <v>1132667</v>
      </c>
      <c r="I40" s="162">
        <v>6526318.7300000004</v>
      </c>
      <c r="J40" s="163">
        <f>IF(CenaCelkemVypocet=0,"",I40/CenaCelkemVypocet*100)</f>
        <v>100</v>
      </c>
    </row>
    <row r="41" spans="1:10" ht="25.5" hidden="1" customHeight="1" x14ac:dyDescent="0.2">
      <c r="A41" s="77"/>
      <c r="B41" s="286" t="s">
        <v>51</v>
      </c>
      <c r="C41" s="287"/>
      <c r="D41" s="287"/>
      <c r="E41" s="288"/>
      <c r="F41" s="164">
        <f>SUMIF(A40:A40,"=1",F40:F40)</f>
        <v>0</v>
      </c>
      <c r="G41" s="165">
        <f>SUMIF(A40:A40,"=1",G40:G40)</f>
        <v>5393651.7300000004</v>
      </c>
      <c r="H41" s="165">
        <f>SUMIF(A40:A40,"=1",H40:H40)</f>
        <v>1132667</v>
      </c>
      <c r="I41" s="165">
        <f>SUMIF(A40:A40,"=1",I40:I40)</f>
        <v>6526318.7300000004</v>
      </c>
      <c r="J41" s="166">
        <f>SUMIF(A40:A40,"=1",J40:J40)</f>
        <v>100</v>
      </c>
    </row>
    <row r="44" spans="1:10" x14ac:dyDescent="0.2">
      <c r="F44" s="76"/>
      <c r="G44" s="76"/>
      <c r="H44" s="76"/>
      <c r="I44" s="76"/>
      <c r="J44" s="76"/>
    </row>
    <row r="45" spans="1:10" x14ac:dyDescent="0.2">
      <c r="F45" s="76"/>
      <c r="G45" s="76"/>
      <c r="H45" s="76"/>
      <c r="I45" s="76"/>
      <c r="J45" s="76"/>
    </row>
  </sheetData>
  <mergeCells count="34">
    <mergeCell ref="D13:G13"/>
    <mergeCell ref="B1:J1"/>
    <mergeCell ref="D2:J2"/>
    <mergeCell ref="D3:J3"/>
    <mergeCell ref="D11:G11"/>
    <mergeCell ref="D12:G12"/>
    <mergeCell ref="E16:F16"/>
    <mergeCell ref="G16:H16"/>
    <mergeCell ref="I16:J16"/>
    <mergeCell ref="B17:B19"/>
    <mergeCell ref="C17:F17"/>
    <mergeCell ref="G17:J17"/>
    <mergeCell ref="C18:F18"/>
    <mergeCell ref="G18:J18"/>
    <mergeCell ref="C19:F19"/>
    <mergeCell ref="G19:J19"/>
    <mergeCell ref="G27:I27"/>
    <mergeCell ref="C20:F20"/>
    <mergeCell ref="G20:J20"/>
    <mergeCell ref="C21:F21"/>
    <mergeCell ref="G21:J21"/>
    <mergeCell ref="B22:F22"/>
    <mergeCell ref="G22:J22"/>
    <mergeCell ref="G24:I24"/>
    <mergeCell ref="G25:I25"/>
    <mergeCell ref="G26:I26"/>
    <mergeCell ref="C40:E40"/>
    <mergeCell ref="B41:E41"/>
    <mergeCell ref="G28:I28"/>
    <mergeCell ref="G29:I29"/>
    <mergeCell ref="G30:I30"/>
    <mergeCell ref="D35:E35"/>
    <mergeCell ref="G35:I35"/>
    <mergeCell ref="D36:E36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7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333" t="s">
        <v>6</v>
      </c>
      <c r="B1" s="333"/>
      <c r="C1" s="334"/>
      <c r="D1" s="333"/>
      <c r="E1" s="333"/>
      <c r="F1" s="333"/>
      <c r="G1" s="333"/>
    </row>
    <row r="2" spans="1:7" ht="24.95" customHeight="1" x14ac:dyDescent="0.2">
      <c r="A2" s="60" t="s">
        <v>41</v>
      </c>
      <c r="B2" s="59"/>
      <c r="C2" s="335"/>
      <c r="D2" s="335"/>
      <c r="E2" s="335"/>
      <c r="F2" s="335"/>
      <c r="G2" s="336"/>
    </row>
    <row r="3" spans="1:7" ht="24.95" hidden="1" customHeight="1" x14ac:dyDescent="0.2">
      <c r="A3" s="60" t="s">
        <v>7</v>
      </c>
      <c r="B3" s="59"/>
      <c r="C3" s="335"/>
      <c r="D3" s="335"/>
      <c r="E3" s="335"/>
      <c r="F3" s="335"/>
      <c r="G3" s="336"/>
    </row>
    <row r="4" spans="1:7" ht="24.95" hidden="1" customHeight="1" x14ac:dyDescent="0.2">
      <c r="A4" s="60" t="s">
        <v>8</v>
      </c>
      <c r="B4" s="59"/>
      <c r="C4" s="335"/>
      <c r="D4" s="335"/>
      <c r="E4" s="335"/>
      <c r="F4" s="335"/>
      <c r="G4" s="336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FF66"/>
  </sheetPr>
  <dimension ref="A1:O79"/>
  <sheetViews>
    <sheetView showGridLines="0" topLeftCell="B1" zoomScaleNormal="100" zoomScaleSheetLayoutView="75" workbookViewId="0">
      <selection activeCell="G29" sqref="G29:I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56" t="s">
        <v>36</v>
      </c>
      <c r="B1" s="322" t="s">
        <v>42</v>
      </c>
      <c r="C1" s="323"/>
      <c r="D1" s="323"/>
      <c r="E1" s="323"/>
      <c r="F1" s="323"/>
      <c r="G1" s="323"/>
      <c r="H1" s="323"/>
      <c r="I1" s="323"/>
      <c r="J1" s="324"/>
    </row>
    <row r="2" spans="1:15" ht="23.25" customHeight="1" x14ac:dyDescent="0.2">
      <c r="A2" s="3"/>
      <c r="B2" s="62" t="s">
        <v>40</v>
      </c>
      <c r="C2" s="63"/>
      <c r="D2" s="325" t="s">
        <v>1138</v>
      </c>
      <c r="E2" s="326"/>
      <c r="F2" s="326"/>
      <c r="G2" s="326"/>
      <c r="H2" s="326"/>
      <c r="I2" s="326"/>
      <c r="J2" s="327"/>
      <c r="O2" s="1"/>
    </row>
    <row r="3" spans="1:15" ht="23.25" customHeight="1" x14ac:dyDescent="0.2">
      <c r="A3" s="3"/>
      <c r="B3" s="64" t="s">
        <v>44</v>
      </c>
      <c r="C3" s="65"/>
      <c r="D3" s="328" t="s">
        <v>1065</v>
      </c>
      <c r="E3" s="329"/>
      <c r="F3" s="329"/>
      <c r="G3" s="329"/>
      <c r="H3" s="329"/>
      <c r="I3" s="329"/>
      <c r="J3" s="330"/>
    </row>
    <row r="4" spans="1:15" ht="23.25" hidden="1" customHeight="1" x14ac:dyDescent="0.2">
      <c r="A4" s="3"/>
      <c r="B4" s="66" t="s">
        <v>43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 t="s">
        <v>46</v>
      </c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 t="s">
        <v>47</v>
      </c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 t="s">
        <v>49</v>
      </c>
      <c r="D7" s="61" t="s">
        <v>48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355"/>
      <c r="E11" s="355"/>
      <c r="F11" s="355"/>
      <c r="G11" s="355"/>
      <c r="H11" s="24" t="s">
        <v>33</v>
      </c>
      <c r="I11" s="73"/>
      <c r="J11" s="9"/>
    </row>
    <row r="12" spans="1:15" ht="15.75" customHeight="1" x14ac:dyDescent="0.2">
      <c r="A12" s="3"/>
      <c r="B12" s="34"/>
      <c r="C12" s="22"/>
      <c r="D12" s="356"/>
      <c r="E12" s="356"/>
      <c r="F12" s="356"/>
      <c r="G12" s="356"/>
      <c r="H12" s="24" t="s">
        <v>34</v>
      </c>
      <c r="I12" s="73"/>
      <c r="J12" s="9"/>
    </row>
    <row r="13" spans="1:15" ht="15.75" customHeight="1" x14ac:dyDescent="0.2">
      <c r="A13" s="3"/>
      <c r="B13" s="35"/>
      <c r="C13" s="74"/>
      <c r="D13" s="354"/>
      <c r="E13" s="354"/>
      <c r="F13" s="354"/>
      <c r="G13" s="354"/>
      <c r="H13" s="25"/>
      <c r="I13" s="29"/>
      <c r="J13" s="41"/>
    </row>
    <row r="14" spans="1:15" ht="24" hidden="1" customHeight="1" x14ac:dyDescent="0.2">
      <c r="A14" s="3"/>
      <c r="B14" s="49" t="s">
        <v>20</v>
      </c>
      <c r="C14" s="50"/>
      <c r="D14" s="51"/>
      <c r="E14" s="52"/>
      <c r="F14" s="52"/>
      <c r="G14" s="52"/>
      <c r="H14" s="53"/>
      <c r="I14" s="52"/>
      <c r="J14" s="54"/>
    </row>
    <row r="15" spans="1:15" ht="32.25" customHeight="1" x14ac:dyDescent="0.2">
      <c r="A15" s="3"/>
      <c r="B15" s="42" t="s">
        <v>31</v>
      </c>
      <c r="C15" s="55"/>
      <c r="D15" s="15"/>
      <c r="E15" s="312"/>
      <c r="F15" s="312"/>
      <c r="G15" s="313"/>
      <c r="H15" s="313"/>
      <c r="I15" s="313" t="s">
        <v>28</v>
      </c>
      <c r="J15" s="314"/>
    </row>
    <row r="16" spans="1:15" ht="23.25" customHeight="1" x14ac:dyDescent="0.2">
      <c r="A16" s="105" t="s">
        <v>23</v>
      </c>
      <c r="B16" s="106" t="s">
        <v>23</v>
      </c>
      <c r="C16" s="148"/>
      <c r="D16" s="149"/>
      <c r="E16" s="348"/>
      <c r="F16" s="349"/>
      <c r="G16" s="348"/>
      <c r="H16" s="349"/>
      <c r="I16" s="348">
        <f>SUMIF(F47:F75,A16,I47:I75)+SUMIF(F47:F75,"PSU",I47:I75)</f>
        <v>0</v>
      </c>
      <c r="J16" s="350"/>
    </row>
    <row r="17" spans="1:10" ht="23.25" customHeight="1" x14ac:dyDescent="0.2">
      <c r="A17" s="105" t="s">
        <v>24</v>
      </c>
      <c r="B17" s="106" t="s">
        <v>24</v>
      </c>
      <c r="C17" s="148"/>
      <c r="D17" s="149"/>
      <c r="E17" s="348"/>
      <c r="F17" s="349"/>
      <c r="G17" s="348"/>
      <c r="H17" s="349"/>
      <c r="I17" s="348">
        <f>SUMIF(F47:F75,A17,I47:I75)</f>
        <v>0</v>
      </c>
      <c r="J17" s="350"/>
    </row>
    <row r="18" spans="1:10" ht="23.25" customHeight="1" x14ac:dyDescent="0.2">
      <c r="A18" s="105" t="s">
        <v>25</v>
      </c>
      <c r="B18" s="106" t="s">
        <v>25</v>
      </c>
      <c r="C18" s="148"/>
      <c r="D18" s="149"/>
      <c r="E18" s="348"/>
      <c r="F18" s="349"/>
      <c r="G18" s="348"/>
      <c r="H18" s="349"/>
      <c r="I18" s="348">
        <f>SUMIF(F47:F75,A18,I47:I75)</f>
        <v>0</v>
      </c>
      <c r="J18" s="350"/>
    </row>
    <row r="19" spans="1:10" ht="23.25" customHeight="1" x14ac:dyDescent="0.2">
      <c r="A19" s="105" t="s">
        <v>107</v>
      </c>
      <c r="B19" s="106" t="s">
        <v>26</v>
      </c>
      <c r="C19" s="148"/>
      <c r="D19" s="149"/>
      <c r="E19" s="348"/>
      <c r="F19" s="349"/>
      <c r="G19" s="348"/>
      <c r="H19" s="349"/>
      <c r="I19" s="348">
        <f>SUMIF(F47:F75,A19,I47:I75)</f>
        <v>0</v>
      </c>
      <c r="J19" s="350"/>
    </row>
    <row r="20" spans="1:10" ht="23.25" customHeight="1" x14ac:dyDescent="0.2">
      <c r="A20" s="105" t="s">
        <v>108</v>
      </c>
      <c r="B20" s="106" t="s">
        <v>27</v>
      </c>
      <c r="C20" s="148"/>
      <c r="D20" s="149"/>
      <c r="E20" s="348"/>
      <c r="F20" s="349"/>
      <c r="G20" s="348"/>
      <c r="H20" s="349"/>
      <c r="I20" s="348">
        <f>SUMIF(F47:F75,A20,I47:I75)</f>
        <v>0</v>
      </c>
      <c r="J20" s="350"/>
    </row>
    <row r="21" spans="1:10" ht="23.25" customHeight="1" x14ac:dyDescent="0.2">
      <c r="A21" s="3"/>
      <c r="B21" s="57" t="s">
        <v>28</v>
      </c>
      <c r="C21" s="221"/>
      <c r="D21" s="222"/>
      <c r="E21" s="351"/>
      <c r="F21" s="352"/>
      <c r="G21" s="351"/>
      <c r="H21" s="352"/>
      <c r="I21" s="351">
        <f>SUM(I16:J20)</f>
        <v>0</v>
      </c>
      <c r="J21" s="353"/>
    </row>
    <row r="22" spans="1:10" ht="33" customHeight="1" x14ac:dyDescent="0.2">
      <c r="A22" s="3"/>
      <c r="B22" s="48" t="s">
        <v>32</v>
      </c>
      <c r="C22" s="148"/>
      <c r="D22" s="149"/>
      <c r="E22" s="150"/>
      <c r="F22" s="151"/>
      <c r="G22" s="152"/>
      <c r="H22" s="152"/>
      <c r="I22" s="152"/>
      <c r="J22" s="46"/>
    </row>
    <row r="23" spans="1:10" ht="23.25" customHeight="1" x14ac:dyDescent="0.2">
      <c r="A23" s="3"/>
      <c r="B23" s="45" t="s">
        <v>11</v>
      </c>
      <c r="C23" s="148"/>
      <c r="D23" s="149"/>
      <c r="E23" s="153">
        <v>12</v>
      </c>
      <c r="F23" s="151" t="s">
        <v>0</v>
      </c>
      <c r="G23" s="308">
        <f>ZakladDPHSniVypocet</f>
        <v>0</v>
      </c>
      <c r="H23" s="309"/>
      <c r="I23" s="309"/>
      <c r="J23" s="46" t="str">
        <f t="shared" ref="J23:J28" si="0">Mena</f>
        <v>CZK</v>
      </c>
    </row>
    <row r="24" spans="1:10" ht="23.25" customHeight="1" x14ac:dyDescent="0.2">
      <c r="A24" s="3"/>
      <c r="B24" s="45" t="s">
        <v>12</v>
      </c>
      <c r="C24" s="148"/>
      <c r="D24" s="149"/>
      <c r="E24" s="153">
        <f>SazbaDPH1</f>
        <v>12</v>
      </c>
      <c r="F24" s="151" t="s">
        <v>0</v>
      </c>
      <c r="G24" s="310">
        <f>ZakladDPHSni*SazbaDPH1/100</f>
        <v>0</v>
      </c>
      <c r="H24" s="311"/>
      <c r="I24" s="311"/>
      <c r="J24" s="46" t="str">
        <f t="shared" si="0"/>
        <v>CZK</v>
      </c>
    </row>
    <row r="25" spans="1:10" ht="23.25" customHeight="1" x14ac:dyDescent="0.2">
      <c r="A25" s="3"/>
      <c r="B25" s="45" t="s">
        <v>13</v>
      </c>
      <c r="C25" s="148"/>
      <c r="D25" s="149"/>
      <c r="E25" s="153">
        <v>21</v>
      </c>
      <c r="F25" s="151" t="s">
        <v>0</v>
      </c>
      <c r="G25" s="308">
        <f>ZakladDPHZaklVypocet</f>
        <v>0</v>
      </c>
      <c r="H25" s="309"/>
      <c r="I25" s="309"/>
      <c r="J25" s="46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94">
        <f>I21</f>
        <v>0</v>
      </c>
      <c r="H26" s="295"/>
      <c r="I26" s="295"/>
      <c r="J26" s="44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89">
        <f>DPHZakl*0.21</f>
        <v>0</v>
      </c>
      <c r="H27" s="289"/>
      <c r="I27" s="289"/>
      <c r="J27" s="47" t="str">
        <f t="shared" si="0"/>
        <v>CZK</v>
      </c>
    </row>
    <row r="28" spans="1:10" ht="27.75" hidden="1" customHeight="1" thickBot="1" x14ac:dyDescent="0.25">
      <c r="A28" s="3"/>
      <c r="B28" s="81" t="s">
        <v>22</v>
      </c>
      <c r="C28" s="82"/>
      <c r="D28" s="82"/>
      <c r="E28" s="83"/>
      <c r="F28" s="84"/>
      <c r="G28" s="291">
        <f>ZakladDPHSniVypocet+ZakladDPHZaklVypocet</f>
        <v>0</v>
      </c>
      <c r="H28" s="291"/>
      <c r="I28" s="291"/>
      <c r="J28" s="85" t="str">
        <f t="shared" si="0"/>
        <v>CZK</v>
      </c>
    </row>
    <row r="29" spans="1:10" ht="27.75" customHeight="1" thickBot="1" x14ac:dyDescent="0.25">
      <c r="A29" s="3"/>
      <c r="B29" s="81" t="s">
        <v>35</v>
      </c>
      <c r="C29" s="86"/>
      <c r="D29" s="86"/>
      <c r="E29" s="86"/>
      <c r="F29" s="86"/>
      <c r="G29" s="290">
        <f>ZakladDPHSni+DPHSni+ZakladDPHZakl+DPHZakl+Zaokrouhleni</f>
        <v>0</v>
      </c>
      <c r="H29" s="290"/>
      <c r="I29" s="290"/>
      <c r="J29" s="87" t="s">
        <v>52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45975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92"/>
      <c r="E34" s="292"/>
      <c r="G34" s="292"/>
      <c r="H34" s="292"/>
      <c r="I34" s="292"/>
      <c r="J34" s="31"/>
    </row>
    <row r="35" spans="1:10" ht="12.75" customHeight="1" x14ac:dyDescent="0.2">
      <c r="A35" s="3"/>
      <c r="B35" s="3"/>
      <c r="D35" s="293" t="s">
        <v>2</v>
      </c>
      <c r="E35" s="293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58" t="s">
        <v>15</v>
      </c>
      <c r="C37" s="2"/>
      <c r="D37" s="2"/>
      <c r="E37" s="2"/>
      <c r="F37" s="80"/>
      <c r="G37" s="80"/>
      <c r="H37" s="80"/>
      <c r="I37" s="80"/>
      <c r="J37" s="2"/>
    </row>
    <row r="38" spans="1:10" ht="25.5" hidden="1" customHeight="1" x14ac:dyDescent="0.2">
      <c r="A38" s="77" t="s">
        <v>37</v>
      </c>
      <c r="B38" s="155" t="s">
        <v>16</v>
      </c>
      <c r="C38" s="78" t="s">
        <v>5</v>
      </c>
      <c r="D38" s="79"/>
      <c r="E38" s="79"/>
      <c r="F38" s="156" t="str">
        <f>B23</f>
        <v>Základ pro sníženou DPH</v>
      </c>
      <c r="G38" s="156" t="str">
        <f>B25</f>
        <v>Základ pro základní DPH</v>
      </c>
      <c r="H38" s="157" t="s">
        <v>17</v>
      </c>
      <c r="I38" s="157" t="s">
        <v>1</v>
      </c>
      <c r="J38" s="158" t="s">
        <v>0</v>
      </c>
    </row>
    <row r="39" spans="1:10" ht="25.5" hidden="1" customHeight="1" x14ac:dyDescent="0.2">
      <c r="A39" s="77">
        <v>1</v>
      </c>
      <c r="B39" s="159" t="s">
        <v>50</v>
      </c>
      <c r="C39" s="284" t="s">
        <v>1138</v>
      </c>
      <c r="D39" s="285"/>
      <c r="E39" s="285"/>
      <c r="F39" s="160">
        <v>0</v>
      </c>
      <c r="G39" s="161">
        <v>0</v>
      </c>
      <c r="H39" s="162">
        <f>(F39*SazbaDPH1/100)+(G39*SazbaDPH2/100)</f>
        <v>0</v>
      </c>
      <c r="I39" s="162">
        <f>F39+G39+H39</f>
        <v>0</v>
      </c>
      <c r="J39" s="163" t="str">
        <f>IF(CenaCelkemVypocet=0,"",I39/CenaCelkemVypocet*100)</f>
        <v/>
      </c>
    </row>
    <row r="40" spans="1:10" ht="25.5" hidden="1" customHeight="1" x14ac:dyDescent="0.2">
      <c r="A40" s="77"/>
      <c r="B40" s="286" t="s">
        <v>51</v>
      </c>
      <c r="C40" s="287"/>
      <c r="D40" s="287"/>
      <c r="E40" s="288"/>
      <c r="F40" s="164">
        <f>SUMIF(A39:A39,"=1",F39:F39)</f>
        <v>0</v>
      </c>
      <c r="G40" s="165">
        <f>SUMIF(A39:A39,"=1",G39:G39)</f>
        <v>0</v>
      </c>
      <c r="H40" s="165">
        <f>SUMIF(A39:A39,"=1",H39:H39)</f>
        <v>0</v>
      </c>
      <c r="I40" s="165">
        <f>SUMIF(A39:A39,"=1",I39:I39)</f>
        <v>0</v>
      </c>
      <c r="J40" s="166">
        <f>SUMIF(A39:A39,"=1",J39:J39)</f>
        <v>0</v>
      </c>
    </row>
    <row r="44" spans="1:10" ht="15.75" x14ac:dyDescent="0.25">
      <c r="B44" s="88" t="s">
        <v>53</v>
      </c>
    </row>
    <row r="46" spans="1:10" ht="25.5" customHeight="1" x14ac:dyDescent="0.2">
      <c r="A46" s="89"/>
      <c r="B46" s="93" t="s">
        <v>16</v>
      </c>
      <c r="C46" s="93" t="s">
        <v>5</v>
      </c>
      <c r="D46" s="94"/>
      <c r="E46" s="94"/>
      <c r="F46" s="223" t="s">
        <v>54</v>
      </c>
      <c r="G46" s="223"/>
      <c r="H46" s="223"/>
      <c r="I46" s="344" t="s">
        <v>28</v>
      </c>
      <c r="J46" s="344"/>
    </row>
    <row r="47" spans="1:10" ht="25.5" customHeight="1" x14ac:dyDescent="0.2">
      <c r="A47" s="90"/>
      <c r="B47" s="97" t="s">
        <v>55</v>
      </c>
      <c r="C47" s="345" t="s">
        <v>56</v>
      </c>
      <c r="D47" s="346"/>
      <c r="E47" s="346"/>
      <c r="F47" s="224" t="s">
        <v>23</v>
      </c>
      <c r="G47" s="225"/>
      <c r="H47" s="225"/>
      <c r="I47" s="347">
        <f>'VV SO 01 stavební část'!G8</f>
        <v>0</v>
      </c>
      <c r="J47" s="347"/>
    </row>
    <row r="48" spans="1:10" ht="25.5" customHeight="1" x14ac:dyDescent="0.2">
      <c r="A48" s="90"/>
      <c r="B48" s="92" t="s">
        <v>57</v>
      </c>
      <c r="C48" s="341" t="s">
        <v>58</v>
      </c>
      <c r="D48" s="342"/>
      <c r="E48" s="342"/>
      <c r="F48" s="99" t="s">
        <v>23</v>
      </c>
      <c r="G48" s="100"/>
      <c r="H48" s="100"/>
      <c r="I48" s="343">
        <f>'VV SO 01 stavební část'!G25</f>
        <v>0</v>
      </c>
      <c r="J48" s="343"/>
    </row>
    <row r="49" spans="1:10" ht="25.5" customHeight="1" x14ac:dyDescent="0.2">
      <c r="A49" s="90"/>
      <c r="B49" s="92" t="s">
        <v>59</v>
      </c>
      <c r="C49" s="341" t="s">
        <v>60</v>
      </c>
      <c r="D49" s="342"/>
      <c r="E49" s="342"/>
      <c r="F49" s="99" t="s">
        <v>23</v>
      </c>
      <c r="G49" s="100"/>
      <c r="H49" s="100"/>
      <c r="I49" s="343">
        <f>'VV SO 01 stavební část'!G47</f>
        <v>0</v>
      </c>
      <c r="J49" s="343"/>
    </row>
    <row r="50" spans="1:10" ht="25.5" customHeight="1" x14ac:dyDescent="0.2">
      <c r="A50" s="90"/>
      <c r="B50" s="92" t="s">
        <v>61</v>
      </c>
      <c r="C50" s="341" t="s">
        <v>62</v>
      </c>
      <c r="D50" s="342"/>
      <c r="E50" s="342"/>
      <c r="F50" s="99" t="s">
        <v>23</v>
      </c>
      <c r="G50" s="100"/>
      <c r="H50" s="100"/>
      <c r="I50" s="343">
        <f>'VV SO 01 stavební část'!G60</f>
        <v>0</v>
      </c>
      <c r="J50" s="343"/>
    </row>
    <row r="51" spans="1:10" ht="25.5" customHeight="1" x14ac:dyDescent="0.2">
      <c r="A51" s="90"/>
      <c r="B51" s="92" t="s">
        <v>63</v>
      </c>
      <c r="C51" s="341" t="s">
        <v>64</v>
      </c>
      <c r="D51" s="342"/>
      <c r="E51" s="342"/>
      <c r="F51" s="99" t="s">
        <v>23</v>
      </c>
      <c r="G51" s="100"/>
      <c r="H51" s="100"/>
      <c r="I51" s="343">
        <f>'VV SO 01 stavební část'!G64</f>
        <v>0</v>
      </c>
      <c r="J51" s="343"/>
    </row>
    <row r="52" spans="1:10" ht="25.5" customHeight="1" x14ac:dyDescent="0.2">
      <c r="A52" s="90"/>
      <c r="B52" s="92" t="s">
        <v>65</v>
      </c>
      <c r="C52" s="341" t="s">
        <v>66</v>
      </c>
      <c r="D52" s="342"/>
      <c r="E52" s="342"/>
      <c r="F52" s="99" t="s">
        <v>23</v>
      </c>
      <c r="G52" s="100"/>
      <c r="H52" s="100"/>
      <c r="I52" s="343">
        <f>'VV SO 01 stavební část'!G73</f>
        <v>0</v>
      </c>
      <c r="J52" s="343"/>
    </row>
    <row r="53" spans="1:10" ht="25.5" customHeight="1" x14ac:dyDescent="0.2">
      <c r="A53" s="90"/>
      <c r="B53" s="92" t="s">
        <v>67</v>
      </c>
      <c r="C53" s="341" t="s">
        <v>68</v>
      </c>
      <c r="D53" s="342"/>
      <c r="E53" s="342"/>
      <c r="F53" s="99" t="s">
        <v>23</v>
      </c>
      <c r="G53" s="100"/>
      <c r="H53" s="100"/>
      <c r="I53" s="343">
        <f>'VV SO 01 stavební část'!G76</f>
        <v>0</v>
      </c>
      <c r="J53" s="343"/>
    </row>
    <row r="54" spans="1:10" ht="25.5" customHeight="1" x14ac:dyDescent="0.2">
      <c r="A54" s="90"/>
      <c r="B54" s="92" t="s">
        <v>69</v>
      </c>
      <c r="C54" s="341" t="s">
        <v>70</v>
      </c>
      <c r="D54" s="342"/>
      <c r="E54" s="342"/>
      <c r="F54" s="99" t="s">
        <v>23</v>
      </c>
      <c r="G54" s="100"/>
      <c r="H54" s="100"/>
      <c r="I54" s="343">
        <f>'VV SO 01 stavební část'!G88</f>
        <v>0</v>
      </c>
      <c r="J54" s="343"/>
    </row>
    <row r="55" spans="1:10" ht="25.5" customHeight="1" x14ac:dyDescent="0.2">
      <c r="A55" s="90"/>
      <c r="B55" s="92" t="s">
        <v>71</v>
      </c>
      <c r="C55" s="341" t="s">
        <v>72</v>
      </c>
      <c r="D55" s="342"/>
      <c r="E55" s="342"/>
      <c r="F55" s="99" t="s">
        <v>23</v>
      </c>
      <c r="G55" s="100"/>
      <c r="H55" s="100"/>
      <c r="I55" s="343">
        <f>'VV SO 01 stavební část'!G92</f>
        <v>0</v>
      </c>
      <c r="J55" s="343"/>
    </row>
    <row r="56" spans="1:10" ht="25.5" customHeight="1" x14ac:dyDescent="0.2">
      <c r="A56" s="90"/>
      <c r="B56" s="92" t="s">
        <v>73</v>
      </c>
      <c r="C56" s="341" t="s">
        <v>74</v>
      </c>
      <c r="D56" s="342"/>
      <c r="E56" s="342"/>
      <c r="F56" s="99" t="s">
        <v>23</v>
      </c>
      <c r="G56" s="100"/>
      <c r="H56" s="100"/>
      <c r="I56" s="343">
        <f>'VV SO 01 stavební část'!G100</f>
        <v>0</v>
      </c>
      <c r="J56" s="343"/>
    </row>
    <row r="57" spans="1:10" ht="25.5" customHeight="1" x14ac:dyDescent="0.2">
      <c r="A57" s="90"/>
      <c r="B57" s="92" t="s">
        <v>75</v>
      </c>
      <c r="C57" s="341" t="s">
        <v>76</v>
      </c>
      <c r="D57" s="342"/>
      <c r="E57" s="342"/>
      <c r="F57" s="99" t="s">
        <v>23</v>
      </c>
      <c r="G57" s="100"/>
      <c r="H57" s="100"/>
      <c r="I57" s="343">
        <f>'VV SO 01 stavební část'!G111</f>
        <v>0</v>
      </c>
      <c r="J57" s="343"/>
    </row>
    <row r="58" spans="1:10" ht="25.5" customHeight="1" x14ac:dyDescent="0.2">
      <c r="A58" s="90"/>
      <c r="B58" s="92" t="s">
        <v>77</v>
      </c>
      <c r="C58" s="341" t="s">
        <v>78</v>
      </c>
      <c r="D58" s="342"/>
      <c r="E58" s="342"/>
      <c r="F58" s="99" t="s">
        <v>23</v>
      </c>
      <c r="G58" s="100"/>
      <c r="H58" s="100"/>
      <c r="I58" s="343">
        <f>'VV SO 01 stavební část'!G130</f>
        <v>0</v>
      </c>
      <c r="J58" s="343"/>
    </row>
    <row r="59" spans="1:10" ht="25.5" customHeight="1" x14ac:dyDescent="0.2">
      <c r="A59" s="90"/>
      <c r="B59" s="92" t="s">
        <v>79</v>
      </c>
      <c r="C59" s="341" t="s">
        <v>80</v>
      </c>
      <c r="D59" s="342"/>
      <c r="E59" s="342"/>
      <c r="F59" s="99" t="s">
        <v>23</v>
      </c>
      <c r="G59" s="100"/>
      <c r="H59" s="100"/>
      <c r="I59" s="343">
        <f>'VV SO 01 stavební část'!G136</f>
        <v>0</v>
      </c>
      <c r="J59" s="343"/>
    </row>
    <row r="60" spans="1:10" ht="25.5" customHeight="1" x14ac:dyDescent="0.2">
      <c r="A60" s="90"/>
      <c r="B60" s="92" t="s">
        <v>81</v>
      </c>
      <c r="C60" s="341" t="s">
        <v>82</v>
      </c>
      <c r="D60" s="342"/>
      <c r="E60" s="342"/>
      <c r="F60" s="99" t="s">
        <v>24</v>
      </c>
      <c r="G60" s="100"/>
      <c r="H60" s="100"/>
      <c r="I60" s="343">
        <f>'VV SO 01 stavební část'!G139</f>
        <v>0</v>
      </c>
      <c r="J60" s="343"/>
    </row>
    <row r="61" spans="1:10" ht="25.5" customHeight="1" x14ac:dyDescent="0.2">
      <c r="A61" s="90"/>
      <c r="B61" s="92" t="s">
        <v>83</v>
      </c>
      <c r="C61" s="341" t="s">
        <v>84</v>
      </c>
      <c r="D61" s="342"/>
      <c r="E61" s="342"/>
      <c r="F61" s="99" t="s">
        <v>24</v>
      </c>
      <c r="G61" s="100"/>
      <c r="H61" s="100"/>
      <c r="I61" s="343">
        <f>'VV SO 01 stavební část'!G146</f>
        <v>0</v>
      </c>
      <c r="J61" s="343"/>
    </row>
    <row r="62" spans="1:10" ht="25.5" customHeight="1" x14ac:dyDescent="0.2">
      <c r="A62" s="90"/>
      <c r="B62" s="92" t="s">
        <v>85</v>
      </c>
      <c r="C62" s="341" t="s">
        <v>86</v>
      </c>
      <c r="D62" s="342"/>
      <c r="E62" s="342"/>
      <c r="F62" s="99" t="s">
        <v>24</v>
      </c>
      <c r="G62" s="100"/>
      <c r="H62" s="100"/>
      <c r="I62" s="343">
        <f>'VV SO 01 stavební část'!G152</f>
        <v>0</v>
      </c>
      <c r="J62" s="343"/>
    </row>
    <row r="63" spans="1:10" ht="25.5" customHeight="1" x14ac:dyDescent="0.2">
      <c r="A63" s="90"/>
      <c r="B63" s="92" t="s">
        <v>87</v>
      </c>
      <c r="C63" s="341" t="s">
        <v>88</v>
      </c>
      <c r="D63" s="342"/>
      <c r="E63" s="342"/>
      <c r="F63" s="99" t="s">
        <v>24</v>
      </c>
      <c r="G63" s="100"/>
      <c r="H63" s="100"/>
      <c r="I63" s="343">
        <f>'VV SO 01 stavební část'!G183</f>
        <v>0</v>
      </c>
      <c r="J63" s="343"/>
    </row>
    <row r="64" spans="1:10" ht="25.5" customHeight="1" x14ac:dyDescent="0.2">
      <c r="A64" s="90"/>
      <c r="B64" s="92" t="s">
        <v>520</v>
      </c>
      <c r="C64" s="341" t="s">
        <v>521</v>
      </c>
      <c r="D64" s="342"/>
      <c r="E64" s="342"/>
      <c r="F64" s="99" t="s">
        <v>24</v>
      </c>
      <c r="G64" s="100"/>
      <c r="H64" s="100"/>
      <c r="I64" s="343">
        <f>'VV SO 01 stavební část'!G185</f>
        <v>0</v>
      </c>
      <c r="J64" s="343"/>
    </row>
    <row r="65" spans="1:10" ht="25.5" customHeight="1" x14ac:dyDescent="0.2">
      <c r="A65" s="90"/>
      <c r="B65" s="92" t="s">
        <v>89</v>
      </c>
      <c r="C65" s="341" t="s">
        <v>90</v>
      </c>
      <c r="D65" s="342"/>
      <c r="E65" s="342"/>
      <c r="F65" s="99" t="s">
        <v>24</v>
      </c>
      <c r="G65" s="100"/>
      <c r="H65" s="100"/>
      <c r="I65" s="343">
        <f>'VV SO 01 stavební část'!G187</f>
        <v>0</v>
      </c>
      <c r="J65" s="343"/>
    </row>
    <row r="66" spans="1:10" ht="25.5" customHeight="1" x14ac:dyDescent="0.2">
      <c r="A66" s="90"/>
      <c r="B66" s="92" t="s">
        <v>91</v>
      </c>
      <c r="C66" s="341" t="s">
        <v>92</v>
      </c>
      <c r="D66" s="342"/>
      <c r="E66" s="342"/>
      <c r="F66" s="99" t="s">
        <v>24</v>
      </c>
      <c r="G66" s="100"/>
      <c r="H66" s="100"/>
      <c r="I66" s="343">
        <f>'VV SO 01 stavební část'!G200</f>
        <v>0</v>
      </c>
      <c r="J66" s="343"/>
    </row>
    <row r="67" spans="1:10" ht="25.5" customHeight="1" x14ac:dyDescent="0.2">
      <c r="A67" s="90"/>
      <c r="B67" s="92" t="s">
        <v>93</v>
      </c>
      <c r="C67" s="341" t="s">
        <v>94</v>
      </c>
      <c r="D67" s="342"/>
      <c r="E67" s="342"/>
      <c r="F67" s="99" t="s">
        <v>24</v>
      </c>
      <c r="G67" s="100"/>
      <c r="H67" s="100"/>
      <c r="I67" s="343">
        <f>'VV SO 01 stavební část'!G210</f>
        <v>0</v>
      </c>
      <c r="J67" s="343"/>
    </row>
    <row r="68" spans="1:10" ht="25.5" customHeight="1" x14ac:dyDescent="0.2">
      <c r="A68" s="90"/>
      <c r="B68" s="92" t="s">
        <v>95</v>
      </c>
      <c r="C68" s="341" t="s">
        <v>96</v>
      </c>
      <c r="D68" s="342"/>
      <c r="E68" s="342"/>
      <c r="F68" s="99" t="s">
        <v>24</v>
      </c>
      <c r="G68" s="100"/>
      <c r="H68" s="100"/>
      <c r="I68" s="343">
        <f>'VV SO 01 stavební část'!G222</f>
        <v>0</v>
      </c>
      <c r="J68" s="343"/>
    </row>
    <row r="69" spans="1:10" ht="25.5" customHeight="1" x14ac:dyDescent="0.2">
      <c r="A69" s="90"/>
      <c r="B69" s="92" t="s">
        <v>97</v>
      </c>
      <c r="C69" s="341" t="s">
        <v>98</v>
      </c>
      <c r="D69" s="342"/>
      <c r="E69" s="342"/>
      <c r="F69" s="99" t="s">
        <v>24</v>
      </c>
      <c r="G69" s="100"/>
      <c r="H69" s="100"/>
      <c r="I69" s="343">
        <f>'VV SO 01 stavební část'!G233</f>
        <v>0</v>
      </c>
      <c r="J69" s="343"/>
    </row>
    <row r="70" spans="1:10" ht="25.5" customHeight="1" x14ac:dyDescent="0.2">
      <c r="A70" s="90"/>
      <c r="B70" s="92" t="s">
        <v>99</v>
      </c>
      <c r="C70" s="341" t="s">
        <v>100</v>
      </c>
      <c r="D70" s="342"/>
      <c r="E70" s="342"/>
      <c r="F70" s="99" t="s">
        <v>24</v>
      </c>
      <c r="G70" s="100"/>
      <c r="H70" s="100"/>
      <c r="I70" s="343">
        <f>'VV SO 01 stavební část'!G250</f>
        <v>0</v>
      </c>
      <c r="J70" s="343"/>
    </row>
    <row r="71" spans="1:10" ht="25.5" customHeight="1" x14ac:dyDescent="0.2">
      <c r="A71" s="90"/>
      <c r="B71" s="92" t="s">
        <v>101</v>
      </c>
      <c r="C71" s="341" t="s">
        <v>102</v>
      </c>
      <c r="D71" s="342"/>
      <c r="E71" s="342"/>
      <c r="F71" s="99" t="s">
        <v>24</v>
      </c>
      <c r="G71" s="100"/>
      <c r="H71" s="100"/>
      <c r="I71" s="343">
        <f>'VV SO 01 stavební část'!G256</f>
        <v>0</v>
      </c>
      <c r="J71" s="343"/>
    </row>
    <row r="72" spans="1:10" ht="25.5" customHeight="1" x14ac:dyDescent="0.2">
      <c r="A72" s="90"/>
      <c r="B72" s="92" t="s">
        <v>103</v>
      </c>
      <c r="C72" s="341" t="s">
        <v>104</v>
      </c>
      <c r="D72" s="342"/>
      <c r="E72" s="342"/>
      <c r="F72" s="99" t="s">
        <v>24</v>
      </c>
      <c r="G72" s="100"/>
      <c r="H72" s="100"/>
      <c r="I72" s="343">
        <f>'VV SO 01 stavební část'!G267</f>
        <v>0</v>
      </c>
      <c r="J72" s="343"/>
    </row>
    <row r="73" spans="1:10" ht="25.5" customHeight="1" x14ac:dyDescent="0.2">
      <c r="A73" s="90"/>
      <c r="B73" s="92" t="s">
        <v>105</v>
      </c>
      <c r="C73" s="341" t="s">
        <v>106</v>
      </c>
      <c r="D73" s="342"/>
      <c r="E73" s="342"/>
      <c r="F73" s="99" t="s">
        <v>24</v>
      </c>
      <c r="G73" s="100"/>
      <c r="H73" s="100"/>
      <c r="I73" s="343">
        <f>'VV SO 01 stavební část'!G275</f>
        <v>0</v>
      </c>
      <c r="J73" s="343"/>
    </row>
    <row r="74" spans="1:10" ht="25.5" customHeight="1" x14ac:dyDescent="0.2">
      <c r="A74" s="90"/>
      <c r="B74" s="92" t="s">
        <v>108</v>
      </c>
      <c r="C74" s="341" t="s">
        <v>27</v>
      </c>
      <c r="D74" s="342"/>
      <c r="E74" s="342"/>
      <c r="F74" s="99" t="s">
        <v>108</v>
      </c>
      <c r="G74" s="100"/>
      <c r="H74" s="100"/>
      <c r="I74" s="343">
        <f>'VV SO 01 stavební část'!G292</f>
        <v>0</v>
      </c>
      <c r="J74" s="343"/>
    </row>
    <row r="75" spans="1:10" ht="25.5" customHeight="1" x14ac:dyDescent="0.2">
      <c r="A75" s="90"/>
      <c r="B75" s="98" t="s">
        <v>107</v>
      </c>
      <c r="C75" s="337" t="s">
        <v>26</v>
      </c>
      <c r="D75" s="338"/>
      <c r="E75" s="338"/>
      <c r="F75" s="101" t="s">
        <v>107</v>
      </c>
      <c r="G75" s="102"/>
      <c r="H75" s="102"/>
      <c r="I75" s="339">
        <f>'VV SO 01 stavební část'!G294</f>
        <v>0</v>
      </c>
      <c r="J75" s="339"/>
    </row>
    <row r="76" spans="1:10" ht="25.5" customHeight="1" x14ac:dyDescent="0.2">
      <c r="A76" s="91"/>
      <c r="B76" s="95" t="s">
        <v>1</v>
      </c>
      <c r="C76" s="95"/>
      <c r="D76" s="96"/>
      <c r="E76" s="96"/>
      <c r="F76" s="103"/>
      <c r="G76" s="104"/>
      <c r="H76" s="104"/>
      <c r="I76" s="340">
        <f>SUM(I47:I75)</f>
        <v>0</v>
      </c>
      <c r="J76" s="340"/>
    </row>
    <row r="77" spans="1:10" x14ac:dyDescent="0.2">
      <c r="F77" s="76"/>
      <c r="G77" s="76"/>
      <c r="H77" s="76"/>
      <c r="I77" s="76"/>
      <c r="J77" s="76"/>
    </row>
    <row r="78" spans="1:10" x14ac:dyDescent="0.2">
      <c r="F78" s="76"/>
      <c r="G78" s="76"/>
      <c r="H78" s="76"/>
      <c r="I78" s="76"/>
      <c r="J78" s="76"/>
    </row>
    <row r="79" spans="1:10" x14ac:dyDescent="0.2">
      <c r="F79" s="76"/>
      <c r="G79" s="76"/>
      <c r="H79" s="76"/>
      <c r="I79" s="76"/>
      <c r="J79" s="76"/>
    </row>
  </sheetData>
  <mergeCells count="99">
    <mergeCell ref="D13:G13"/>
    <mergeCell ref="B1:J1"/>
    <mergeCell ref="D2:J2"/>
    <mergeCell ref="D3:J3"/>
    <mergeCell ref="D11:G11"/>
    <mergeCell ref="D12:G12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G26:I26"/>
    <mergeCell ref="G27:I27"/>
    <mergeCell ref="G28:I28"/>
    <mergeCell ref="G29:I29"/>
    <mergeCell ref="D34:E34"/>
    <mergeCell ref="G34:I34"/>
    <mergeCell ref="D35:E35"/>
    <mergeCell ref="C39:E39"/>
    <mergeCell ref="B40:E40"/>
    <mergeCell ref="I46:J46"/>
    <mergeCell ref="C47:E47"/>
    <mergeCell ref="I47:J47"/>
    <mergeCell ref="C48:E48"/>
    <mergeCell ref="I48:J48"/>
    <mergeCell ref="C49:E49"/>
    <mergeCell ref="I49:J49"/>
    <mergeCell ref="C50:E50"/>
    <mergeCell ref="I50:J50"/>
    <mergeCell ref="C51:E51"/>
    <mergeCell ref="I51:J51"/>
    <mergeCell ref="C52:E52"/>
    <mergeCell ref="I52:J52"/>
    <mergeCell ref="C53:E53"/>
    <mergeCell ref="I53:J53"/>
    <mergeCell ref="C54:E54"/>
    <mergeCell ref="I54:J54"/>
    <mergeCell ref="C55:E55"/>
    <mergeCell ref="I55:J55"/>
    <mergeCell ref="C56:E56"/>
    <mergeCell ref="I56:J56"/>
    <mergeCell ref="C57:E57"/>
    <mergeCell ref="I57:J57"/>
    <mergeCell ref="C58:E58"/>
    <mergeCell ref="I58:J58"/>
    <mergeCell ref="C59:E59"/>
    <mergeCell ref="I59:J59"/>
    <mergeCell ref="C60:E60"/>
    <mergeCell ref="I60:J60"/>
    <mergeCell ref="C61:E61"/>
    <mergeCell ref="I61:J61"/>
    <mergeCell ref="C62:E62"/>
    <mergeCell ref="I62:J62"/>
    <mergeCell ref="C63:E63"/>
    <mergeCell ref="I63:J63"/>
    <mergeCell ref="C64:E64"/>
    <mergeCell ref="I64:J64"/>
    <mergeCell ref="C65:E65"/>
    <mergeCell ref="I65:J65"/>
    <mergeCell ref="C66:E66"/>
    <mergeCell ref="I66:J66"/>
    <mergeCell ref="C67:E67"/>
    <mergeCell ref="I67:J67"/>
    <mergeCell ref="C68:E68"/>
    <mergeCell ref="I68:J68"/>
    <mergeCell ref="C69:E69"/>
    <mergeCell ref="I69:J69"/>
    <mergeCell ref="C70:E70"/>
    <mergeCell ref="I70:J70"/>
    <mergeCell ref="C71:E71"/>
    <mergeCell ref="I71:J71"/>
    <mergeCell ref="C75:E75"/>
    <mergeCell ref="I75:J75"/>
    <mergeCell ref="I76:J76"/>
    <mergeCell ref="C72:E72"/>
    <mergeCell ref="I72:J72"/>
    <mergeCell ref="C73:E73"/>
    <mergeCell ref="I73:J73"/>
    <mergeCell ref="C74:E74"/>
    <mergeCell ref="I74:J74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313"/>
  <sheetViews>
    <sheetView topLeftCell="A281" workbookViewId="0">
      <selection activeCell="Y153" sqref="Y153"/>
    </sheetView>
  </sheetViews>
  <sheetFormatPr defaultRowHeight="12.75" outlineLevelRow="1" x14ac:dyDescent="0.2"/>
  <cols>
    <col min="1" max="1" width="4.28515625" customWidth="1"/>
    <col min="2" max="2" width="14.42578125" style="75" customWidth="1"/>
    <col min="3" max="3" width="38.28515625" style="7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369" t="s">
        <v>6</v>
      </c>
      <c r="B1" s="369"/>
      <c r="C1" s="369"/>
      <c r="D1" s="369"/>
      <c r="E1" s="369"/>
      <c r="F1" s="369"/>
      <c r="G1" s="369"/>
      <c r="AE1" t="s">
        <v>110</v>
      </c>
    </row>
    <row r="2" spans="1:60" ht="24.95" customHeight="1" x14ac:dyDescent="0.2">
      <c r="A2" s="208" t="s">
        <v>109</v>
      </c>
      <c r="B2" s="209"/>
      <c r="C2" s="370" t="s">
        <v>1138</v>
      </c>
      <c r="D2" s="371"/>
      <c r="E2" s="371"/>
      <c r="F2" s="371"/>
      <c r="G2" s="372"/>
      <c r="AE2" t="s">
        <v>111</v>
      </c>
    </row>
    <row r="3" spans="1:60" ht="24.95" customHeight="1" x14ac:dyDescent="0.2">
      <c r="A3" s="208" t="s">
        <v>7</v>
      </c>
      <c r="B3" s="209"/>
      <c r="C3" s="370" t="s">
        <v>1065</v>
      </c>
      <c r="D3" s="371"/>
      <c r="E3" s="371"/>
      <c r="F3" s="371"/>
      <c r="G3" s="372"/>
      <c r="AE3" t="s">
        <v>112</v>
      </c>
    </row>
    <row r="4" spans="1:60" ht="24.95" hidden="1" customHeight="1" x14ac:dyDescent="0.2">
      <c r="A4" s="208" t="s">
        <v>8</v>
      </c>
      <c r="B4" s="209"/>
      <c r="C4" s="370"/>
      <c r="D4" s="371"/>
      <c r="E4" s="371"/>
      <c r="F4" s="371"/>
      <c r="G4" s="372"/>
      <c r="AE4" t="s">
        <v>113</v>
      </c>
    </row>
    <row r="5" spans="1:60" hidden="1" x14ac:dyDescent="0.2">
      <c r="A5" s="210" t="s">
        <v>114</v>
      </c>
      <c r="B5" s="107"/>
      <c r="C5" s="107"/>
      <c r="D5" s="108"/>
      <c r="E5" s="108"/>
      <c r="F5" s="108"/>
      <c r="G5" s="211"/>
      <c r="AE5" t="s">
        <v>115</v>
      </c>
    </row>
    <row r="7" spans="1:60" ht="38.25" x14ac:dyDescent="0.2">
      <c r="A7" s="212" t="s">
        <v>116</v>
      </c>
      <c r="B7" s="213" t="s">
        <v>117</v>
      </c>
      <c r="C7" s="213" t="s">
        <v>118</v>
      </c>
      <c r="D7" s="212" t="s">
        <v>119</v>
      </c>
      <c r="E7" s="212" t="s">
        <v>120</v>
      </c>
      <c r="F7" s="109" t="s">
        <v>121</v>
      </c>
      <c r="G7" s="212" t="s">
        <v>28</v>
      </c>
      <c r="H7" s="127" t="s">
        <v>29</v>
      </c>
      <c r="I7" s="127" t="s">
        <v>122</v>
      </c>
      <c r="J7" s="127" t="s">
        <v>30</v>
      </c>
      <c r="K7" s="127" t="s">
        <v>123</v>
      </c>
      <c r="L7" s="127" t="s">
        <v>124</v>
      </c>
      <c r="M7" s="127" t="s">
        <v>125</v>
      </c>
      <c r="N7" s="127" t="s">
        <v>126</v>
      </c>
      <c r="O7" s="127" t="s">
        <v>127</v>
      </c>
      <c r="P7" s="127" t="s">
        <v>128</v>
      </c>
      <c r="Q7" s="127" t="s">
        <v>129</v>
      </c>
      <c r="R7" s="127" t="s">
        <v>130</v>
      </c>
      <c r="S7" s="127" t="s">
        <v>131</v>
      </c>
      <c r="T7" s="127" t="s">
        <v>132</v>
      </c>
      <c r="U7" s="127" t="s">
        <v>133</v>
      </c>
    </row>
    <row r="8" spans="1:60" x14ac:dyDescent="0.2">
      <c r="A8" s="128" t="s">
        <v>134</v>
      </c>
      <c r="B8" s="129" t="s">
        <v>55</v>
      </c>
      <c r="C8" s="130" t="s">
        <v>56</v>
      </c>
      <c r="D8" s="131"/>
      <c r="E8" s="132"/>
      <c r="F8" s="133"/>
      <c r="G8" s="133">
        <f>SUMIF(AE9:AE24,"&lt;&gt;NOR",G9:G24)</f>
        <v>0</v>
      </c>
      <c r="H8" s="133"/>
      <c r="I8" s="133">
        <f>SUM(I9:I24)</f>
        <v>0</v>
      </c>
      <c r="J8" s="133"/>
      <c r="K8" s="133">
        <f>SUM(K9:K24)</f>
        <v>0</v>
      </c>
      <c r="L8" s="133"/>
      <c r="M8" s="133">
        <f>SUM(M9:M24)</f>
        <v>0</v>
      </c>
      <c r="N8" s="113"/>
      <c r="O8" s="113">
        <f>SUM(O9:O24)</f>
        <v>89.683199999999999</v>
      </c>
      <c r="P8" s="113"/>
      <c r="Q8" s="113">
        <f>SUM(Q9:Q24)</f>
        <v>0</v>
      </c>
      <c r="R8" s="113"/>
      <c r="S8" s="113"/>
      <c r="T8" s="128"/>
      <c r="U8" s="113">
        <f>SUM(U9:U24)</f>
        <v>121.53</v>
      </c>
      <c r="AE8" t="s">
        <v>135</v>
      </c>
    </row>
    <row r="9" spans="1:60" outlineLevel="1" x14ac:dyDescent="0.2">
      <c r="A9" s="111">
        <v>1</v>
      </c>
      <c r="B9" s="111" t="s">
        <v>136</v>
      </c>
      <c r="C9" s="141" t="s">
        <v>137</v>
      </c>
      <c r="D9" s="114" t="s">
        <v>138</v>
      </c>
      <c r="E9" s="121">
        <v>11.04</v>
      </c>
      <c r="F9" s="124">
        <v>0</v>
      </c>
      <c r="G9" s="125">
        <f>ROUND(E9*F9,2)</f>
        <v>0</v>
      </c>
      <c r="H9" s="125"/>
      <c r="I9" s="125">
        <f>ROUND(E9*H9,2)</f>
        <v>0</v>
      </c>
      <c r="J9" s="125"/>
      <c r="K9" s="125">
        <f>ROUND(E9*J9,2)</f>
        <v>0</v>
      </c>
      <c r="L9" s="125">
        <v>21</v>
      </c>
      <c r="M9" s="125">
        <f>G9*(1+L9/100)</f>
        <v>0</v>
      </c>
      <c r="N9" s="115">
        <v>0</v>
      </c>
      <c r="O9" s="115">
        <f>ROUND(E9*N9,5)</f>
        <v>0</v>
      </c>
      <c r="P9" s="115">
        <v>0</v>
      </c>
      <c r="Q9" s="115">
        <f>ROUND(E9*P9,5)</f>
        <v>0</v>
      </c>
      <c r="R9" s="115"/>
      <c r="S9" s="115"/>
      <c r="T9" s="116">
        <v>0.626</v>
      </c>
      <c r="U9" s="115">
        <f>ROUND(E9*T9,2)</f>
        <v>6.91</v>
      </c>
      <c r="V9" s="110"/>
      <c r="W9" s="110"/>
      <c r="X9" s="110"/>
      <c r="Y9" s="110"/>
      <c r="Z9" s="110"/>
      <c r="AA9" s="110"/>
      <c r="AB9" s="110"/>
      <c r="AC9" s="110"/>
      <c r="AD9" s="110"/>
      <c r="AE9" s="110" t="s">
        <v>139</v>
      </c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</row>
    <row r="10" spans="1:60" outlineLevel="1" x14ac:dyDescent="0.2">
      <c r="A10" s="111"/>
      <c r="B10" s="111"/>
      <c r="C10" s="142" t="s">
        <v>141</v>
      </c>
      <c r="D10" s="117"/>
      <c r="E10" s="122">
        <v>11.04</v>
      </c>
      <c r="F10" s="125"/>
      <c r="G10" s="125"/>
      <c r="H10" s="125"/>
      <c r="I10" s="125"/>
      <c r="J10" s="125"/>
      <c r="K10" s="125"/>
      <c r="L10" s="125"/>
      <c r="M10" s="125"/>
      <c r="N10" s="115"/>
      <c r="O10" s="115"/>
      <c r="P10" s="115"/>
      <c r="Q10" s="115"/>
      <c r="R10" s="115"/>
      <c r="S10" s="115"/>
      <c r="T10" s="116"/>
      <c r="U10" s="115"/>
      <c r="V10" s="110"/>
      <c r="W10" s="110"/>
      <c r="X10" s="110"/>
      <c r="Y10" s="110"/>
      <c r="Z10" s="110"/>
      <c r="AA10" s="110"/>
      <c r="AB10" s="110"/>
      <c r="AC10" s="110"/>
      <c r="AD10" s="110"/>
      <c r="AE10" s="110" t="s">
        <v>140</v>
      </c>
      <c r="AF10" s="110">
        <v>0</v>
      </c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</row>
    <row r="11" spans="1:60" outlineLevel="1" x14ac:dyDescent="0.2">
      <c r="A11" s="111">
        <v>2</v>
      </c>
      <c r="B11" s="111" t="s">
        <v>144</v>
      </c>
      <c r="C11" s="141" t="s">
        <v>145</v>
      </c>
      <c r="D11" s="114" t="s">
        <v>138</v>
      </c>
      <c r="E11" s="121">
        <v>19.12</v>
      </c>
      <c r="F11" s="124">
        <f>H11+J11</f>
        <v>0</v>
      </c>
      <c r="G11" s="125">
        <f>ROUND(E11*F11,2)</f>
        <v>0</v>
      </c>
      <c r="H11" s="125"/>
      <c r="I11" s="125">
        <f>ROUND(E11*H11,2)</f>
        <v>0</v>
      </c>
      <c r="J11" s="125"/>
      <c r="K11" s="125">
        <f>ROUND(E11*J11,2)</f>
        <v>0</v>
      </c>
      <c r="L11" s="125">
        <v>21</v>
      </c>
      <c r="M11" s="125">
        <f>G11*(1+L11/100)</f>
        <v>0</v>
      </c>
      <c r="N11" s="115">
        <v>0</v>
      </c>
      <c r="O11" s="115">
        <f>ROUND(E11*N11,5)</f>
        <v>0</v>
      </c>
      <c r="P11" s="115">
        <v>0</v>
      </c>
      <c r="Q11" s="115">
        <f>ROUND(E11*P11,5)</f>
        <v>0</v>
      </c>
      <c r="R11" s="115"/>
      <c r="S11" s="115"/>
      <c r="T11" s="116">
        <v>0.48499999999999999</v>
      </c>
      <c r="U11" s="115">
        <f>ROUND(E11*T11,2)</f>
        <v>9.27</v>
      </c>
      <c r="V11" s="110"/>
      <c r="W11" s="110"/>
      <c r="X11" s="110"/>
      <c r="Y11" s="110"/>
      <c r="Z11" s="110"/>
      <c r="AA11" s="110"/>
      <c r="AB11" s="110"/>
      <c r="AC11" s="110"/>
      <c r="AD11" s="110"/>
      <c r="AE11" s="110" t="s">
        <v>139</v>
      </c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</row>
    <row r="12" spans="1:60" outlineLevel="1" x14ac:dyDescent="0.2">
      <c r="A12" s="111"/>
      <c r="B12" s="111"/>
      <c r="C12" s="142" t="s">
        <v>146</v>
      </c>
      <c r="D12" s="117"/>
      <c r="E12" s="122">
        <v>19.12</v>
      </c>
      <c r="F12" s="125"/>
      <c r="G12" s="125"/>
      <c r="H12" s="125"/>
      <c r="I12" s="125"/>
      <c r="J12" s="125"/>
      <c r="K12" s="125"/>
      <c r="L12" s="125"/>
      <c r="M12" s="125"/>
      <c r="N12" s="115"/>
      <c r="O12" s="115"/>
      <c r="P12" s="115"/>
      <c r="Q12" s="115"/>
      <c r="R12" s="115"/>
      <c r="S12" s="115"/>
      <c r="T12" s="116"/>
      <c r="U12" s="115"/>
      <c r="V12" s="110"/>
      <c r="W12" s="110"/>
      <c r="X12" s="110"/>
      <c r="Y12" s="110"/>
      <c r="Z12" s="110"/>
      <c r="AA12" s="110"/>
      <c r="AB12" s="110"/>
      <c r="AC12" s="110"/>
      <c r="AD12" s="110"/>
      <c r="AE12" s="110" t="s">
        <v>140</v>
      </c>
      <c r="AF12" s="110">
        <v>0</v>
      </c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</row>
    <row r="13" spans="1:60" outlineLevel="1" x14ac:dyDescent="0.2">
      <c r="A13" s="111">
        <v>3</v>
      </c>
      <c r="B13" s="111" t="s">
        <v>147</v>
      </c>
      <c r="C13" s="141" t="s">
        <v>148</v>
      </c>
      <c r="D13" s="114" t="s">
        <v>138</v>
      </c>
      <c r="E13" s="121">
        <v>0.38400000000000001</v>
      </c>
      <c r="F13" s="124">
        <f>H13+J13</f>
        <v>0</v>
      </c>
      <c r="G13" s="125">
        <f>ROUND(E13*F13,2)</f>
        <v>0</v>
      </c>
      <c r="H13" s="125"/>
      <c r="I13" s="125">
        <f>ROUND(E13*H13,2)</f>
        <v>0</v>
      </c>
      <c r="J13" s="125"/>
      <c r="K13" s="125">
        <f>ROUND(E13*J13,2)</f>
        <v>0</v>
      </c>
      <c r="L13" s="125">
        <v>21</v>
      </c>
      <c r="M13" s="125">
        <f>G13*(1+L13/100)</f>
        <v>0</v>
      </c>
      <c r="N13" s="115">
        <v>0</v>
      </c>
      <c r="O13" s="115">
        <f>ROUND(E13*N13,5)</f>
        <v>0</v>
      </c>
      <c r="P13" s="115">
        <v>0</v>
      </c>
      <c r="Q13" s="115">
        <f>ROUND(E13*P13,5)</f>
        <v>0</v>
      </c>
      <c r="R13" s="115"/>
      <c r="S13" s="115"/>
      <c r="T13" s="116">
        <v>4.6180000000000003</v>
      </c>
      <c r="U13" s="115">
        <f>ROUND(E13*T13,2)</f>
        <v>1.77</v>
      </c>
      <c r="V13" s="110"/>
      <c r="W13" s="110"/>
      <c r="X13" s="110"/>
      <c r="Y13" s="110"/>
      <c r="Z13" s="110"/>
      <c r="AA13" s="110"/>
      <c r="AB13" s="110"/>
      <c r="AC13" s="110"/>
      <c r="AD13" s="110"/>
      <c r="AE13" s="110" t="s">
        <v>139</v>
      </c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</row>
    <row r="14" spans="1:60" outlineLevel="1" x14ac:dyDescent="0.2">
      <c r="A14" s="111"/>
      <c r="B14" s="111"/>
      <c r="C14" s="142" t="s">
        <v>1139</v>
      </c>
      <c r="D14" s="117"/>
      <c r="E14" s="122">
        <v>0.38400000000000001</v>
      </c>
      <c r="F14" s="125"/>
      <c r="G14" s="125"/>
      <c r="H14" s="125"/>
      <c r="I14" s="125"/>
      <c r="J14" s="125"/>
      <c r="K14" s="125"/>
      <c r="L14" s="125"/>
      <c r="M14" s="125"/>
      <c r="N14" s="115"/>
      <c r="O14" s="115"/>
      <c r="P14" s="115"/>
      <c r="Q14" s="115"/>
      <c r="R14" s="115"/>
      <c r="S14" s="115"/>
      <c r="T14" s="116"/>
      <c r="U14" s="115"/>
      <c r="V14" s="110"/>
      <c r="W14" s="110"/>
      <c r="X14" s="110"/>
      <c r="Y14" s="110"/>
      <c r="Z14" s="110"/>
      <c r="AA14" s="110"/>
      <c r="AB14" s="110"/>
      <c r="AC14" s="110"/>
      <c r="AD14" s="110"/>
      <c r="AE14" s="110" t="s">
        <v>140</v>
      </c>
      <c r="AF14" s="110">
        <v>0</v>
      </c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</row>
    <row r="15" spans="1:60" ht="22.5" outlineLevel="1" x14ac:dyDescent="0.2">
      <c r="A15" s="111">
        <v>4</v>
      </c>
      <c r="B15" s="111" t="s">
        <v>149</v>
      </c>
      <c r="C15" s="141" t="s">
        <v>150</v>
      </c>
      <c r="D15" s="114" t="s">
        <v>138</v>
      </c>
      <c r="E15" s="121">
        <v>30.544</v>
      </c>
      <c r="F15" s="124">
        <f>H15+J15</f>
        <v>0</v>
      </c>
      <c r="G15" s="125">
        <f>ROUND(E15*F15,2)</f>
        <v>0</v>
      </c>
      <c r="H15" s="125"/>
      <c r="I15" s="125">
        <f>ROUND(E15*H15,2)</f>
        <v>0</v>
      </c>
      <c r="J15" s="125"/>
      <c r="K15" s="125">
        <f>ROUND(E15*J15,2)</f>
        <v>0</v>
      </c>
      <c r="L15" s="125">
        <v>21</v>
      </c>
      <c r="M15" s="125">
        <f>G15*(1+L15/100)</f>
        <v>0</v>
      </c>
      <c r="N15" s="115">
        <v>0</v>
      </c>
      <c r="O15" s="115">
        <f>ROUND(E15*N15,5)</f>
        <v>0</v>
      </c>
      <c r="P15" s="115">
        <v>0</v>
      </c>
      <c r="Q15" s="115">
        <f>ROUND(E15*P15,5)</f>
        <v>0</v>
      </c>
      <c r="R15" s="115"/>
      <c r="S15" s="115"/>
      <c r="T15" s="116">
        <v>1.0999999999999999E-2</v>
      </c>
      <c r="U15" s="115">
        <f>ROUND(E15*T15,2)</f>
        <v>0.34</v>
      </c>
      <c r="V15" s="110"/>
      <c r="W15" s="110"/>
      <c r="X15" s="110"/>
      <c r="Y15" s="110"/>
      <c r="Z15" s="110"/>
      <c r="AA15" s="110"/>
      <c r="AB15" s="110"/>
      <c r="AC15" s="110"/>
      <c r="AD15" s="110"/>
      <c r="AE15" s="110" t="s">
        <v>139</v>
      </c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</row>
    <row r="16" spans="1:60" outlineLevel="1" x14ac:dyDescent="0.2">
      <c r="A16" s="111"/>
      <c r="B16" s="111"/>
      <c r="C16" s="142" t="s">
        <v>1140</v>
      </c>
      <c r="D16" s="117"/>
      <c r="E16" s="122">
        <v>30.544</v>
      </c>
      <c r="F16" s="125"/>
      <c r="G16" s="125"/>
      <c r="H16" s="125"/>
      <c r="I16" s="125"/>
      <c r="J16" s="125"/>
      <c r="K16" s="125"/>
      <c r="L16" s="125"/>
      <c r="M16" s="125"/>
      <c r="N16" s="115"/>
      <c r="O16" s="115"/>
      <c r="P16" s="115"/>
      <c r="Q16" s="115"/>
      <c r="R16" s="115"/>
      <c r="S16" s="115"/>
      <c r="T16" s="116"/>
      <c r="U16" s="115"/>
      <c r="V16" s="110"/>
      <c r="W16" s="110"/>
      <c r="X16" s="110"/>
      <c r="Y16" s="110"/>
      <c r="Z16" s="110"/>
      <c r="AA16" s="110"/>
      <c r="AB16" s="110"/>
      <c r="AC16" s="110"/>
      <c r="AD16" s="110"/>
      <c r="AE16" s="110" t="s">
        <v>140</v>
      </c>
      <c r="AF16" s="110">
        <v>0</v>
      </c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</row>
    <row r="17" spans="1:60" ht="22.5" outlineLevel="1" x14ac:dyDescent="0.2">
      <c r="A17" s="111">
        <v>5</v>
      </c>
      <c r="B17" s="111" t="s">
        <v>151</v>
      </c>
      <c r="C17" s="141" t="s">
        <v>152</v>
      </c>
      <c r="D17" s="114" t="s">
        <v>138</v>
      </c>
      <c r="E17" s="121">
        <v>30.544</v>
      </c>
      <c r="F17" s="124">
        <f>H17+J17</f>
        <v>0</v>
      </c>
      <c r="G17" s="125">
        <f>ROUND(E17*F17,2)</f>
        <v>0</v>
      </c>
      <c r="H17" s="125"/>
      <c r="I17" s="125">
        <f>ROUND(E17*H17,2)</f>
        <v>0</v>
      </c>
      <c r="J17" s="125"/>
      <c r="K17" s="125">
        <f>ROUND(E17*J17,2)</f>
        <v>0</v>
      </c>
      <c r="L17" s="125">
        <v>21</v>
      </c>
      <c r="M17" s="125">
        <f>G17*(1+L17/100)</f>
        <v>0</v>
      </c>
      <c r="N17" s="115">
        <v>0</v>
      </c>
      <c r="O17" s="115">
        <f>ROUND(E17*N17,5)</f>
        <v>0</v>
      </c>
      <c r="P17" s="115">
        <v>0</v>
      </c>
      <c r="Q17" s="115">
        <f>ROUND(E17*P17,5)</f>
        <v>0</v>
      </c>
      <c r="R17" s="115"/>
      <c r="S17" s="115"/>
      <c r="T17" s="116">
        <v>0.65200000000000002</v>
      </c>
      <c r="U17" s="115">
        <f>ROUND(E17*T17,2)</f>
        <v>19.91</v>
      </c>
      <c r="V17" s="110"/>
      <c r="W17" s="110"/>
      <c r="X17" s="110"/>
      <c r="Y17" s="110"/>
      <c r="Z17" s="110"/>
      <c r="AA17" s="110"/>
      <c r="AB17" s="110"/>
      <c r="AC17" s="110"/>
      <c r="AD17" s="110"/>
      <c r="AE17" s="110" t="s">
        <v>139</v>
      </c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</row>
    <row r="18" spans="1:60" outlineLevel="1" x14ac:dyDescent="0.2">
      <c r="A18" s="111">
        <v>6</v>
      </c>
      <c r="B18" s="111" t="s">
        <v>153</v>
      </c>
      <c r="C18" s="141" t="s">
        <v>154</v>
      </c>
      <c r="D18" s="114" t="s">
        <v>138</v>
      </c>
      <c r="E18" s="121">
        <v>30.544</v>
      </c>
      <c r="F18" s="124">
        <f>H18+J18</f>
        <v>0</v>
      </c>
      <c r="G18" s="125">
        <f>ROUND(E18*F18,2)</f>
        <v>0</v>
      </c>
      <c r="H18" s="125"/>
      <c r="I18" s="125">
        <f>ROUND(E18*H18,2)</f>
        <v>0</v>
      </c>
      <c r="J18" s="125"/>
      <c r="K18" s="125">
        <f>ROUND(E18*J18,2)</f>
        <v>0</v>
      </c>
      <c r="L18" s="125">
        <v>21</v>
      </c>
      <c r="M18" s="125">
        <f>G18*(1+L18/100)</f>
        <v>0</v>
      </c>
      <c r="N18" s="115">
        <v>0</v>
      </c>
      <c r="O18" s="115">
        <f>ROUND(E18*N18,5)</f>
        <v>0</v>
      </c>
      <c r="P18" s="115">
        <v>0</v>
      </c>
      <c r="Q18" s="115">
        <f>ROUND(E18*P18,5)</f>
        <v>0</v>
      </c>
      <c r="R18" s="115"/>
      <c r="S18" s="115"/>
      <c r="T18" s="116">
        <v>4.2999999999999997E-2</v>
      </c>
      <c r="U18" s="115">
        <f>ROUND(E18*T18,2)</f>
        <v>1.31</v>
      </c>
      <c r="V18" s="110"/>
      <c r="W18" s="110"/>
      <c r="X18" s="110"/>
      <c r="Y18" s="110"/>
      <c r="Z18" s="110"/>
      <c r="AA18" s="110"/>
      <c r="AB18" s="110"/>
      <c r="AC18" s="110"/>
      <c r="AD18" s="110"/>
      <c r="AE18" s="110" t="s">
        <v>139</v>
      </c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</row>
    <row r="19" spans="1:60" ht="22.5" outlineLevel="1" x14ac:dyDescent="0.2">
      <c r="A19" s="111">
        <v>7</v>
      </c>
      <c r="B19" s="111" t="s">
        <v>155</v>
      </c>
      <c r="C19" s="141" t="s">
        <v>156</v>
      </c>
      <c r="D19" s="114" t="s">
        <v>138</v>
      </c>
      <c r="E19" s="121">
        <v>30.544</v>
      </c>
      <c r="F19" s="124">
        <f>H19+J19</f>
        <v>0</v>
      </c>
      <c r="G19" s="125">
        <f>ROUND(E19*F19,2)</f>
        <v>0</v>
      </c>
      <c r="H19" s="125"/>
      <c r="I19" s="125">
        <f>ROUND(E19*H19,2)</f>
        <v>0</v>
      </c>
      <c r="J19" s="125"/>
      <c r="K19" s="125">
        <f>ROUND(E19*J19,2)</f>
        <v>0</v>
      </c>
      <c r="L19" s="125">
        <v>21</v>
      </c>
      <c r="M19" s="125">
        <f>G19*(1+L19/100)</f>
        <v>0</v>
      </c>
      <c r="N19" s="115">
        <v>0</v>
      </c>
      <c r="O19" s="115">
        <f>ROUND(E19*N19,5)</f>
        <v>0</v>
      </c>
      <c r="P19" s="115">
        <v>0</v>
      </c>
      <c r="Q19" s="115">
        <f>ROUND(E19*P19,5)</f>
        <v>0</v>
      </c>
      <c r="R19" s="115"/>
      <c r="S19" s="115"/>
      <c r="T19" s="116">
        <v>0</v>
      </c>
      <c r="U19" s="115">
        <f>ROUND(E19*T19,2)</f>
        <v>0</v>
      </c>
      <c r="V19" s="110"/>
      <c r="W19" s="110"/>
      <c r="X19" s="110"/>
      <c r="Y19" s="110"/>
      <c r="Z19" s="110"/>
      <c r="AA19" s="110"/>
      <c r="AB19" s="110"/>
      <c r="AC19" s="110"/>
      <c r="AD19" s="110"/>
      <c r="AE19" s="110" t="s">
        <v>139</v>
      </c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</row>
    <row r="20" spans="1:60" outlineLevel="1" x14ac:dyDescent="0.2">
      <c r="A20" s="111">
        <v>8</v>
      </c>
      <c r="B20" s="111" t="s">
        <v>157</v>
      </c>
      <c r="C20" s="141" t="s">
        <v>158</v>
      </c>
      <c r="D20" s="114" t="s">
        <v>138</v>
      </c>
      <c r="E20" s="121">
        <v>37.368000000000002</v>
      </c>
      <c r="F20" s="124">
        <f>H20+J20</f>
        <v>0</v>
      </c>
      <c r="G20" s="125">
        <f>ROUND(E20*F20,2)</f>
        <v>0</v>
      </c>
      <c r="H20" s="125"/>
      <c r="I20" s="125">
        <f>ROUND(E20*H20,2)</f>
        <v>0</v>
      </c>
      <c r="J20" s="125"/>
      <c r="K20" s="125">
        <f>ROUND(E20*J20,2)</f>
        <v>0</v>
      </c>
      <c r="L20" s="125">
        <v>21</v>
      </c>
      <c r="M20" s="125">
        <f>G20*(1+L20/100)</f>
        <v>0</v>
      </c>
      <c r="N20" s="115">
        <v>0</v>
      </c>
      <c r="O20" s="115">
        <f>ROUND(E20*N20,5)</f>
        <v>0</v>
      </c>
      <c r="P20" s="115">
        <v>0</v>
      </c>
      <c r="Q20" s="115">
        <f>ROUND(E20*P20,5)</f>
        <v>0</v>
      </c>
      <c r="R20" s="115"/>
      <c r="S20" s="115"/>
      <c r="T20" s="116">
        <v>2.1949999999999998</v>
      </c>
      <c r="U20" s="115">
        <f>ROUND(E20*T20,2)</f>
        <v>82.02</v>
      </c>
      <c r="V20" s="110"/>
      <c r="W20" s="110"/>
      <c r="X20" s="110"/>
      <c r="Y20" s="110"/>
      <c r="Z20" s="110"/>
      <c r="AA20" s="110"/>
      <c r="AB20" s="110"/>
      <c r="AC20" s="110"/>
      <c r="AD20" s="110"/>
      <c r="AE20" s="110" t="s">
        <v>139</v>
      </c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</row>
    <row r="21" spans="1:60" outlineLevel="1" x14ac:dyDescent="0.2">
      <c r="A21" s="111"/>
      <c r="B21" s="111"/>
      <c r="C21" s="142" t="s">
        <v>159</v>
      </c>
      <c r="D21" s="117"/>
      <c r="E21" s="122">
        <v>27.808</v>
      </c>
      <c r="F21" s="125"/>
      <c r="G21" s="125"/>
      <c r="H21" s="125"/>
      <c r="I21" s="125"/>
      <c r="J21" s="125"/>
      <c r="K21" s="125"/>
      <c r="L21" s="125"/>
      <c r="M21" s="125"/>
      <c r="N21" s="115"/>
      <c r="O21" s="115"/>
      <c r="P21" s="115"/>
      <c r="Q21" s="115"/>
      <c r="R21" s="115"/>
      <c r="S21" s="115"/>
      <c r="T21" s="116"/>
      <c r="U21" s="115"/>
      <c r="V21" s="110"/>
      <c r="W21" s="110"/>
      <c r="X21" s="110"/>
      <c r="Y21" s="110"/>
      <c r="Z21" s="110"/>
      <c r="AA21" s="110"/>
      <c r="AB21" s="110"/>
      <c r="AC21" s="110"/>
      <c r="AD21" s="110"/>
      <c r="AE21" s="110" t="s">
        <v>140</v>
      </c>
      <c r="AF21" s="110">
        <v>0</v>
      </c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</row>
    <row r="22" spans="1:60" outlineLevel="1" x14ac:dyDescent="0.2">
      <c r="A22" s="111"/>
      <c r="B22" s="111"/>
      <c r="C22" s="142" t="s">
        <v>160</v>
      </c>
      <c r="D22" s="117"/>
      <c r="E22" s="122">
        <v>9.56</v>
      </c>
      <c r="F22" s="125"/>
      <c r="G22" s="125"/>
      <c r="H22" s="125"/>
      <c r="I22" s="125"/>
      <c r="J22" s="125"/>
      <c r="K22" s="125"/>
      <c r="L22" s="125"/>
      <c r="M22" s="125"/>
      <c r="N22" s="115"/>
      <c r="O22" s="115"/>
      <c r="P22" s="115"/>
      <c r="Q22" s="115"/>
      <c r="R22" s="115"/>
      <c r="S22" s="115"/>
      <c r="T22" s="116"/>
      <c r="U22" s="115"/>
      <c r="V22" s="110"/>
      <c r="W22" s="110"/>
      <c r="X22" s="110"/>
      <c r="Y22" s="110"/>
      <c r="Z22" s="110"/>
      <c r="AA22" s="110"/>
      <c r="AB22" s="110"/>
      <c r="AC22" s="110"/>
      <c r="AD22" s="110"/>
      <c r="AE22" s="110" t="s">
        <v>140</v>
      </c>
      <c r="AF22" s="110">
        <v>0</v>
      </c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</row>
    <row r="23" spans="1:60" outlineLevel="1" x14ac:dyDescent="0.2">
      <c r="A23" s="111">
        <v>9</v>
      </c>
      <c r="B23" s="111" t="s">
        <v>161</v>
      </c>
      <c r="C23" s="141" t="s">
        <v>162</v>
      </c>
      <c r="D23" s="114" t="s">
        <v>163</v>
      </c>
      <c r="E23" s="121">
        <v>89.683199999999999</v>
      </c>
      <c r="F23" s="124">
        <f>H23+J23</f>
        <v>0</v>
      </c>
      <c r="G23" s="125">
        <f>ROUND(E23*F23,2)</f>
        <v>0</v>
      </c>
      <c r="H23" s="125"/>
      <c r="I23" s="125">
        <f>ROUND(E23*H23,2)</f>
        <v>0</v>
      </c>
      <c r="J23" s="125"/>
      <c r="K23" s="125">
        <f>ROUND(E23*J23,2)</f>
        <v>0</v>
      </c>
      <c r="L23" s="125">
        <v>21</v>
      </c>
      <c r="M23" s="125">
        <f>G23*(1+L23/100)</f>
        <v>0</v>
      </c>
      <c r="N23" s="115">
        <v>1</v>
      </c>
      <c r="O23" s="115">
        <f>ROUND(E23*N23,5)</f>
        <v>89.683199999999999</v>
      </c>
      <c r="P23" s="115">
        <v>0</v>
      </c>
      <c r="Q23" s="115">
        <f>ROUND(E23*P23,5)</f>
        <v>0</v>
      </c>
      <c r="R23" s="115"/>
      <c r="S23" s="115"/>
      <c r="T23" s="116">
        <v>0</v>
      </c>
      <c r="U23" s="115">
        <f>ROUND(E23*T23,2)</f>
        <v>0</v>
      </c>
      <c r="V23" s="110"/>
      <c r="W23" s="110"/>
      <c r="X23" s="110"/>
      <c r="Y23" s="110"/>
      <c r="Z23" s="110"/>
      <c r="AA23" s="110"/>
      <c r="AB23" s="110"/>
      <c r="AC23" s="110"/>
      <c r="AD23" s="110"/>
      <c r="AE23" s="110" t="s">
        <v>164</v>
      </c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</row>
    <row r="24" spans="1:60" outlineLevel="1" x14ac:dyDescent="0.2">
      <c r="A24" s="111"/>
      <c r="B24" s="111"/>
      <c r="C24" s="142" t="s">
        <v>165</v>
      </c>
      <c r="D24" s="117"/>
      <c r="E24" s="122">
        <v>89.683199999999999</v>
      </c>
      <c r="F24" s="125"/>
      <c r="G24" s="125"/>
      <c r="H24" s="125"/>
      <c r="I24" s="125"/>
      <c r="J24" s="125"/>
      <c r="K24" s="125"/>
      <c r="L24" s="125"/>
      <c r="M24" s="125"/>
      <c r="N24" s="115"/>
      <c r="O24" s="115"/>
      <c r="P24" s="115"/>
      <c r="Q24" s="115"/>
      <c r="R24" s="115"/>
      <c r="S24" s="115"/>
      <c r="T24" s="116"/>
      <c r="U24" s="115"/>
      <c r="V24" s="110"/>
      <c r="W24" s="110"/>
      <c r="X24" s="110"/>
      <c r="Y24" s="110"/>
      <c r="Z24" s="110"/>
      <c r="AA24" s="110"/>
      <c r="AB24" s="110"/>
      <c r="AC24" s="110"/>
      <c r="AD24" s="110"/>
      <c r="AE24" s="110" t="s">
        <v>140</v>
      </c>
      <c r="AF24" s="110">
        <v>0</v>
      </c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</row>
    <row r="25" spans="1:60" x14ac:dyDescent="0.2">
      <c r="A25" s="112" t="s">
        <v>134</v>
      </c>
      <c r="B25" s="112" t="s">
        <v>57</v>
      </c>
      <c r="C25" s="143" t="s">
        <v>58</v>
      </c>
      <c r="D25" s="118"/>
      <c r="E25" s="123"/>
      <c r="F25" s="126"/>
      <c r="G25" s="126">
        <f>SUMIF(AE26:AE46,"&lt;&gt;NOR",G26:G46)</f>
        <v>0</v>
      </c>
      <c r="H25" s="126"/>
      <c r="I25" s="126">
        <f>SUM(I26:I46)</f>
        <v>0</v>
      </c>
      <c r="J25" s="126"/>
      <c r="K25" s="126">
        <f>SUM(K26:K46)</f>
        <v>0</v>
      </c>
      <c r="L25" s="126"/>
      <c r="M25" s="126">
        <f>SUM(M26:M46)</f>
        <v>0</v>
      </c>
      <c r="N25" s="119"/>
      <c r="O25" s="119">
        <f>SUM(O26:O46)</f>
        <v>52.417899999999996</v>
      </c>
      <c r="P25" s="119"/>
      <c r="Q25" s="119">
        <f>SUM(Q26:Q46)</f>
        <v>0</v>
      </c>
      <c r="R25" s="119"/>
      <c r="S25" s="119"/>
      <c r="T25" s="120"/>
      <c r="U25" s="119">
        <f>SUM(U26:U46)</f>
        <v>112.16999999999999</v>
      </c>
      <c r="AE25" t="s">
        <v>135</v>
      </c>
    </row>
    <row r="26" spans="1:60" outlineLevel="1" x14ac:dyDescent="0.2">
      <c r="A26" s="111">
        <v>10</v>
      </c>
      <c r="B26" s="111" t="s">
        <v>166</v>
      </c>
      <c r="C26" s="141" t="s">
        <v>167</v>
      </c>
      <c r="D26" s="114" t="s">
        <v>138</v>
      </c>
      <c r="E26" s="121">
        <v>16.017505</v>
      </c>
      <c r="F26" s="124">
        <f>H26+J26</f>
        <v>0</v>
      </c>
      <c r="G26" s="125">
        <f>ROUND(E26*F26,2)</f>
        <v>0</v>
      </c>
      <c r="H26" s="125"/>
      <c r="I26" s="125">
        <f>ROUND(E26*H26,2)</f>
        <v>0</v>
      </c>
      <c r="J26" s="125"/>
      <c r="K26" s="125">
        <f>ROUND(E26*J26,2)</f>
        <v>0</v>
      </c>
      <c r="L26" s="125">
        <v>21</v>
      </c>
      <c r="M26" s="125">
        <f>G26*(1+L26/100)</f>
        <v>0</v>
      </c>
      <c r="N26" s="115">
        <v>2.5249999999999999</v>
      </c>
      <c r="O26" s="115">
        <f>ROUND(E26*N26,5)</f>
        <v>40.444200000000002</v>
      </c>
      <c r="P26" s="115">
        <v>0</v>
      </c>
      <c r="Q26" s="115">
        <f>ROUND(E26*P26,5)</f>
        <v>0</v>
      </c>
      <c r="R26" s="115"/>
      <c r="S26" s="115"/>
      <c r="T26" s="116">
        <v>0.48</v>
      </c>
      <c r="U26" s="115">
        <f>ROUND(E26*T26,2)</f>
        <v>7.69</v>
      </c>
      <c r="V26" s="110"/>
      <c r="W26" s="110"/>
      <c r="X26" s="110"/>
      <c r="Y26" s="110"/>
      <c r="Z26" s="110"/>
      <c r="AA26" s="110"/>
      <c r="AB26" s="110"/>
      <c r="AC26" s="110"/>
      <c r="AD26" s="110"/>
      <c r="AE26" s="110" t="s">
        <v>139</v>
      </c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</row>
    <row r="27" spans="1:60" outlineLevel="1" x14ac:dyDescent="0.2">
      <c r="A27" s="111"/>
      <c r="B27" s="111"/>
      <c r="C27" s="142" t="s">
        <v>168</v>
      </c>
      <c r="D27" s="117"/>
      <c r="E27" s="122">
        <v>14.523999999999999</v>
      </c>
      <c r="F27" s="125"/>
      <c r="G27" s="125"/>
      <c r="H27" s="125"/>
      <c r="I27" s="125"/>
      <c r="J27" s="125"/>
      <c r="K27" s="125"/>
      <c r="L27" s="125"/>
      <c r="M27" s="125"/>
      <c r="N27" s="115"/>
      <c r="O27" s="115"/>
      <c r="P27" s="115"/>
      <c r="Q27" s="115"/>
      <c r="R27" s="115"/>
      <c r="S27" s="115"/>
      <c r="T27" s="116"/>
      <c r="U27" s="115"/>
      <c r="V27" s="110"/>
      <c r="W27" s="110"/>
      <c r="X27" s="110"/>
      <c r="Y27" s="110"/>
      <c r="Z27" s="110"/>
      <c r="AA27" s="110"/>
      <c r="AB27" s="110"/>
      <c r="AC27" s="110"/>
      <c r="AD27" s="110"/>
      <c r="AE27" s="110" t="s">
        <v>140</v>
      </c>
      <c r="AF27" s="110">
        <v>0</v>
      </c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</row>
    <row r="28" spans="1:60" outlineLevel="1" x14ac:dyDescent="0.2">
      <c r="A28" s="111"/>
      <c r="B28" s="111"/>
      <c r="C28" s="142" t="s">
        <v>169</v>
      </c>
      <c r="D28" s="117"/>
      <c r="E28" s="122">
        <v>1.4935050000000001</v>
      </c>
      <c r="F28" s="125"/>
      <c r="G28" s="125"/>
      <c r="H28" s="125"/>
      <c r="I28" s="125"/>
      <c r="J28" s="125"/>
      <c r="K28" s="125"/>
      <c r="L28" s="125"/>
      <c r="M28" s="125"/>
      <c r="N28" s="115"/>
      <c r="O28" s="115"/>
      <c r="P28" s="115"/>
      <c r="Q28" s="115"/>
      <c r="R28" s="115"/>
      <c r="S28" s="115"/>
      <c r="T28" s="116"/>
      <c r="U28" s="115"/>
      <c r="V28" s="110"/>
      <c r="W28" s="110"/>
      <c r="X28" s="110"/>
      <c r="Y28" s="110"/>
      <c r="Z28" s="110"/>
      <c r="AA28" s="110"/>
      <c r="AB28" s="110"/>
      <c r="AC28" s="110"/>
      <c r="AD28" s="110"/>
      <c r="AE28" s="110" t="s">
        <v>140</v>
      </c>
      <c r="AF28" s="110">
        <v>0</v>
      </c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</row>
    <row r="29" spans="1:60" outlineLevel="1" x14ac:dyDescent="0.2">
      <c r="A29" s="111">
        <v>11</v>
      </c>
      <c r="B29" s="111" t="s">
        <v>170</v>
      </c>
      <c r="C29" s="141" t="s">
        <v>171</v>
      </c>
      <c r="D29" s="114" t="s">
        <v>172</v>
      </c>
      <c r="E29" s="121">
        <v>32.863999999999997</v>
      </c>
      <c r="F29" s="124">
        <f>H29+J29</f>
        <v>0</v>
      </c>
      <c r="G29" s="125">
        <f>ROUND(E29*F29,2)</f>
        <v>0</v>
      </c>
      <c r="H29" s="125"/>
      <c r="I29" s="125">
        <f>ROUND(E29*H29,2)</f>
        <v>0</v>
      </c>
      <c r="J29" s="125"/>
      <c r="K29" s="125">
        <f>ROUND(E29*J29,2)</f>
        <v>0</v>
      </c>
      <c r="L29" s="125">
        <v>21</v>
      </c>
      <c r="M29" s="125">
        <f>G29*(1+L29/100)</f>
        <v>0</v>
      </c>
      <c r="N29" s="115">
        <v>3.9199999999999999E-2</v>
      </c>
      <c r="O29" s="115">
        <f>ROUND(E29*N29,5)</f>
        <v>1.28827</v>
      </c>
      <c r="P29" s="115">
        <v>0</v>
      </c>
      <c r="Q29" s="115">
        <f>ROUND(E29*P29,5)</f>
        <v>0</v>
      </c>
      <c r="R29" s="115"/>
      <c r="S29" s="115"/>
      <c r="T29" s="116">
        <v>1.6</v>
      </c>
      <c r="U29" s="115">
        <f>ROUND(E29*T29,2)</f>
        <v>52.58</v>
      </c>
      <c r="V29" s="110"/>
      <c r="W29" s="110"/>
      <c r="X29" s="110"/>
      <c r="Y29" s="110"/>
      <c r="Z29" s="110"/>
      <c r="AA29" s="110"/>
      <c r="AB29" s="110"/>
      <c r="AC29" s="110"/>
      <c r="AD29" s="110"/>
      <c r="AE29" s="110" t="s">
        <v>139</v>
      </c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</row>
    <row r="30" spans="1:60" outlineLevel="1" x14ac:dyDescent="0.2">
      <c r="A30" s="111"/>
      <c r="B30" s="111"/>
      <c r="C30" s="142" t="s">
        <v>173</v>
      </c>
      <c r="D30" s="117"/>
      <c r="E30" s="122">
        <v>32.863999999999997</v>
      </c>
      <c r="F30" s="125"/>
      <c r="G30" s="125"/>
      <c r="H30" s="125"/>
      <c r="I30" s="125"/>
      <c r="J30" s="125"/>
      <c r="K30" s="125"/>
      <c r="L30" s="125"/>
      <c r="M30" s="125"/>
      <c r="N30" s="115"/>
      <c r="O30" s="115"/>
      <c r="P30" s="115"/>
      <c r="Q30" s="115"/>
      <c r="R30" s="115"/>
      <c r="S30" s="115"/>
      <c r="T30" s="116"/>
      <c r="U30" s="115"/>
      <c r="V30" s="110"/>
      <c r="W30" s="110"/>
      <c r="X30" s="110"/>
      <c r="Y30" s="110"/>
      <c r="Z30" s="110"/>
      <c r="AA30" s="110"/>
      <c r="AB30" s="110"/>
      <c r="AC30" s="110"/>
      <c r="AD30" s="110"/>
      <c r="AE30" s="110" t="s">
        <v>140</v>
      </c>
      <c r="AF30" s="110">
        <v>0</v>
      </c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</row>
    <row r="31" spans="1:60" outlineLevel="1" x14ac:dyDescent="0.2">
      <c r="A31" s="111">
        <v>12</v>
      </c>
      <c r="B31" s="111" t="s">
        <v>174</v>
      </c>
      <c r="C31" s="141" t="s">
        <v>175</v>
      </c>
      <c r="D31" s="114" t="s">
        <v>172</v>
      </c>
      <c r="E31" s="121">
        <v>32.863999999999997</v>
      </c>
      <c r="F31" s="124">
        <f>H31+J31</f>
        <v>0</v>
      </c>
      <c r="G31" s="125">
        <f>ROUND(E31*F31,2)</f>
        <v>0</v>
      </c>
      <c r="H31" s="125"/>
      <c r="I31" s="125">
        <f>ROUND(E31*H31,2)</f>
        <v>0</v>
      </c>
      <c r="J31" s="125"/>
      <c r="K31" s="125">
        <f>ROUND(E31*J31,2)</f>
        <v>0</v>
      </c>
      <c r="L31" s="125">
        <v>21</v>
      </c>
      <c r="M31" s="125">
        <f>G31*(1+L31/100)</f>
        <v>0</v>
      </c>
      <c r="N31" s="115">
        <v>0</v>
      </c>
      <c r="O31" s="115">
        <f>ROUND(E31*N31,5)</f>
        <v>0</v>
      </c>
      <c r="P31" s="115">
        <v>0</v>
      </c>
      <c r="Q31" s="115">
        <f>ROUND(E31*P31,5)</f>
        <v>0</v>
      </c>
      <c r="R31" s="115"/>
      <c r="S31" s="115"/>
      <c r="T31" s="116">
        <v>0.32</v>
      </c>
      <c r="U31" s="115">
        <f>ROUND(E31*T31,2)</f>
        <v>10.52</v>
      </c>
      <c r="V31" s="110"/>
      <c r="W31" s="110"/>
      <c r="X31" s="110"/>
      <c r="Y31" s="110"/>
      <c r="Z31" s="110"/>
      <c r="AA31" s="110"/>
      <c r="AB31" s="110"/>
      <c r="AC31" s="110"/>
      <c r="AD31" s="110"/>
      <c r="AE31" s="110" t="s">
        <v>139</v>
      </c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</row>
    <row r="32" spans="1:60" ht="22.5" outlineLevel="1" x14ac:dyDescent="0.2">
      <c r="A32" s="111">
        <v>13</v>
      </c>
      <c r="B32" s="111" t="s">
        <v>176</v>
      </c>
      <c r="C32" s="141" t="s">
        <v>177</v>
      </c>
      <c r="D32" s="114" t="s">
        <v>163</v>
      </c>
      <c r="E32" s="121">
        <v>1.761925</v>
      </c>
      <c r="F32" s="124">
        <f>H32+J32</f>
        <v>0</v>
      </c>
      <c r="G32" s="125">
        <f>ROUND(E32*F32,2)</f>
        <v>0</v>
      </c>
      <c r="H32" s="125"/>
      <c r="I32" s="125">
        <f>ROUND(E32*H32,2)</f>
        <v>0</v>
      </c>
      <c r="J32" s="125"/>
      <c r="K32" s="125">
        <f>ROUND(E32*J32,2)</f>
        <v>0</v>
      </c>
      <c r="L32" s="125">
        <v>21</v>
      </c>
      <c r="M32" s="125">
        <f>G32*(1+L32/100)</f>
        <v>0</v>
      </c>
      <c r="N32" s="115">
        <v>1.04548</v>
      </c>
      <c r="O32" s="115">
        <f>ROUND(E32*N32,5)</f>
        <v>1.84206</v>
      </c>
      <c r="P32" s="115">
        <v>0</v>
      </c>
      <c r="Q32" s="115">
        <f>ROUND(E32*P32,5)</f>
        <v>0</v>
      </c>
      <c r="R32" s="115"/>
      <c r="S32" s="115"/>
      <c r="T32" s="116">
        <v>15.231</v>
      </c>
      <c r="U32" s="115">
        <f>ROUND(E32*T32,2)</f>
        <v>26.84</v>
      </c>
      <c r="V32" s="110"/>
      <c r="W32" s="110"/>
      <c r="X32" s="110"/>
      <c r="Y32" s="110"/>
      <c r="Z32" s="110"/>
      <c r="AA32" s="110"/>
      <c r="AB32" s="110"/>
      <c r="AC32" s="110"/>
      <c r="AD32" s="110"/>
      <c r="AE32" s="110" t="s">
        <v>139</v>
      </c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</row>
    <row r="33" spans="1:60" outlineLevel="1" x14ac:dyDescent="0.2">
      <c r="A33" s="111"/>
      <c r="B33" s="111"/>
      <c r="C33" s="142" t="s">
        <v>178</v>
      </c>
      <c r="D33" s="117"/>
      <c r="E33" s="122">
        <v>1.761925</v>
      </c>
      <c r="F33" s="125"/>
      <c r="G33" s="125"/>
      <c r="H33" s="125"/>
      <c r="I33" s="125"/>
      <c r="J33" s="125"/>
      <c r="K33" s="125"/>
      <c r="L33" s="125"/>
      <c r="M33" s="125"/>
      <c r="N33" s="115"/>
      <c r="O33" s="115"/>
      <c r="P33" s="115"/>
      <c r="Q33" s="115"/>
      <c r="R33" s="115"/>
      <c r="S33" s="115"/>
      <c r="T33" s="116"/>
      <c r="U33" s="115"/>
      <c r="V33" s="110"/>
      <c r="W33" s="110"/>
      <c r="X33" s="110"/>
      <c r="Y33" s="110"/>
      <c r="Z33" s="110"/>
      <c r="AA33" s="110"/>
      <c r="AB33" s="110"/>
      <c r="AC33" s="110"/>
      <c r="AD33" s="110"/>
      <c r="AE33" s="110" t="s">
        <v>140</v>
      </c>
      <c r="AF33" s="110">
        <v>0</v>
      </c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</row>
    <row r="34" spans="1:60" ht="22.5" outlineLevel="1" x14ac:dyDescent="0.2">
      <c r="A34" s="111">
        <v>14</v>
      </c>
      <c r="B34" s="111" t="s">
        <v>181</v>
      </c>
      <c r="C34" s="141" t="s">
        <v>182</v>
      </c>
      <c r="D34" s="114" t="s">
        <v>183</v>
      </c>
      <c r="E34" s="121">
        <v>1</v>
      </c>
      <c r="F34" s="124">
        <f>H34+J34</f>
        <v>0</v>
      </c>
      <c r="G34" s="125">
        <f>ROUND(E34*F34,2)</f>
        <v>0</v>
      </c>
      <c r="H34" s="125"/>
      <c r="I34" s="125">
        <f>ROUND(E34*H34,2)</f>
        <v>0</v>
      </c>
      <c r="J34" s="125"/>
      <c r="K34" s="125">
        <f>ROUND(E34*J34,2)</f>
        <v>0</v>
      </c>
      <c r="L34" s="125">
        <v>21</v>
      </c>
      <c r="M34" s="125">
        <f>G34*(1+L34/100)</f>
        <v>0</v>
      </c>
      <c r="N34" s="115">
        <v>0</v>
      </c>
      <c r="O34" s="115">
        <f>ROUND(E34*N34,5)</f>
        <v>0</v>
      </c>
      <c r="P34" s="115">
        <v>0</v>
      </c>
      <c r="Q34" s="115">
        <f>ROUND(E34*P34,5)</f>
        <v>0</v>
      </c>
      <c r="R34" s="115"/>
      <c r="S34" s="115"/>
      <c r="T34" s="116">
        <v>0</v>
      </c>
      <c r="U34" s="115">
        <f>ROUND(E34*T34,2)</f>
        <v>0</v>
      </c>
      <c r="V34" s="110"/>
      <c r="W34" s="110"/>
      <c r="X34" s="110"/>
      <c r="Y34" s="110"/>
      <c r="Z34" s="110"/>
      <c r="AA34" s="110"/>
      <c r="AB34" s="110"/>
      <c r="AC34" s="110"/>
      <c r="AD34" s="110"/>
      <c r="AE34" s="110" t="s">
        <v>139</v>
      </c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</row>
    <row r="35" spans="1:60" outlineLevel="1" x14ac:dyDescent="0.2">
      <c r="A35" s="111">
        <v>15</v>
      </c>
      <c r="B35" s="111" t="s">
        <v>184</v>
      </c>
      <c r="C35" s="141" t="s">
        <v>185</v>
      </c>
      <c r="D35" s="114" t="s">
        <v>138</v>
      </c>
      <c r="E35" s="121">
        <v>0.95</v>
      </c>
      <c r="F35" s="124">
        <f>H35+J35</f>
        <v>0</v>
      </c>
      <c r="G35" s="125">
        <f>ROUND(E35*F35,2)</f>
        <v>0</v>
      </c>
      <c r="H35" s="125"/>
      <c r="I35" s="125">
        <f>ROUND(E35*H35,2)</f>
        <v>0</v>
      </c>
      <c r="J35" s="125"/>
      <c r="K35" s="125">
        <f>ROUND(E35*J35,2)</f>
        <v>0</v>
      </c>
      <c r="L35" s="125">
        <v>21</v>
      </c>
      <c r="M35" s="125">
        <f>G35*(1+L35/100)</f>
        <v>0</v>
      </c>
      <c r="N35" s="115">
        <v>2.5249999999999999</v>
      </c>
      <c r="O35" s="115">
        <f>ROUND(E35*N35,5)</f>
        <v>2.3987500000000002</v>
      </c>
      <c r="P35" s="115">
        <v>0</v>
      </c>
      <c r="Q35" s="115">
        <f>ROUND(E35*P35,5)</f>
        <v>0</v>
      </c>
      <c r="R35" s="115"/>
      <c r="S35" s="115"/>
      <c r="T35" s="116">
        <v>0.48</v>
      </c>
      <c r="U35" s="115">
        <f>ROUND(E35*T35,2)</f>
        <v>0.46</v>
      </c>
      <c r="V35" s="110"/>
      <c r="W35" s="110"/>
      <c r="X35" s="110"/>
      <c r="Y35" s="110"/>
      <c r="Z35" s="110"/>
      <c r="AA35" s="110"/>
      <c r="AB35" s="110"/>
      <c r="AC35" s="110"/>
      <c r="AD35" s="110"/>
      <c r="AE35" s="110" t="s">
        <v>139</v>
      </c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</row>
    <row r="36" spans="1:60" outlineLevel="1" x14ac:dyDescent="0.2">
      <c r="A36" s="111"/>
      <c r="B36" s="111"/>
      <c r="C36" s="142" t="s">
        <v>186</v>
      </c>
      <c r="D36" s="117"/>
      <c r="E36" s="122">
        <v>0.438</v>
      </c>
      <c r="F36" s="125"/>
      <c r="G36" s="125"/>
      <c r="H36" s="125"/>
      <c r="I36" s="125"/>
      <c r="J36" s="125"/>
      <c r="K36" s="125"/>
      <c r="L36" s="125"/>
      <c r="M36" s="125"/>
      <c r="N36" s="115"/>
      <c r="O36" s="115"/>
      <c r="P36" s="115"/>
      <c r="Q36" s="115"/>
      <c r="R36" s="115"/>
      <c r="S36" s="115"/>
      <c r="T36" s="116"/>
      <c r="U36" s="115"/>
      <c r="V36" s="110"/>
      <c r="W36" s="110"/>
      <c r="X36" s="110"/>
      <c r="Y36" s="110"/>
      <c r="Z36" s="110"/>
      <c r="AA36" s="110"/>
      <c r="AB36" s="110"/>
      <c r="AC36" s="110"/>
      <c r="AD36" s="110"/>
      <c r="AE36" s="110" t="s">
        <v>140</v>
      </c>
      <c r="AF36" s="110">
        <v>0</v>
      </c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</row>
    <row r="37" spans="1:60" outlineLevel="1" x14ac:dyDescent="0.2">
      <c r="A37" s="111"/>
      <c r="B37" s="111"/>
      <c r="C37" s="142" t="s">
        <v>187</v>
      </c>
      <c r="D37" s="117"/>
      <c r="E37" s="122">
        <v>0.51200000000000001</v>
      </c>
      <c r="F37" s="125"/>
      <c r="G37" s="125"/>
      <c r="H37" s="125"/>
      <c r="I37" s="125"/>
      <c r="J37" s="125"/>
      <c r="K37" s="125"/>
      <c r="L37" s="125"/>
      <c r="M37" s="125"/>
      <c r="N37" s="115"/>
      <c r="O37" s="115"/>
      <c r="P37" s="115"/>
      <c r="Q37" s="115"/>
      <c r="R37" s="115"/>
      <c r="S37" s="115"/>
      <c r="T37" s="116"/>
      <c r="U37" s="115"/>
      <c r="V37" s="110"/>
      <c r="W37" s="110"/>
      <c r="X37" s="110"/>
      <c r="Y37" s="110"/>
      <c r="Z37" s="110"/>
      <c r="AA37" s="110"/>
      <c r="AB37" s="110"/>
      <c r="AC37" s="110"/>
      <c r="AD37" s="110"/>
      <c r="AE37" s="110" t="s">
        <v>140</v>
      </c>
      <c r="AF37" s="110">
        <v>0</v>
      </c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</row>
    <row r="38" spans="1:60" outlineLevel="1" x14ac:dyDescent="0.2">
      <c r="A38" s="111">
        <v>16</v>
      </c>
      <c r="B38" s="111" t="s">
        <v>188</v>
      </c>
      <c r="C38" s="141" t="s">
        <v>189</v>
      </c>
      <c r="D38" s="114" t="s">
        <v>172</v>
      </c>
      <c r="E38" s="121">
        <v>4.72</v>
      </c>
      <c r="F38" s="124">
        <f>H38+J38</f>
        <v>0</v>
      </c>
      <c r="G38" s="125">
        <f>ROUND(E38*F38,2)</f>
        <v>0</v>
      </c>
      <c r="H38" s="125"/>
      <c r="I38" s="125">
        <f>ROUND(E38*H38,2)</f>
        <v>0</v>
      </c>
      <c r="J38" s="125"/>
      <c r="K38" s="125">
        <f>ROUND(E38*J38,2)</f>
        <v>0</v>
      </c>
      <c r="L38" s="125">
        <v>21</v>
      </c>
      <c r="M38" s="125">
        <f>G38*(1+L38/100)</f>
        <v>0</v>
      </c>
      <c r="N38" s="115">
        <v>3.9199999999999999E-2</v>
      </c>
      <c r="O38" s="115">
        <f>ROUND(E38*N38,5)</f>
        <v>0.18501999999999999</v>
      </c>
      <c r="P38" s="115">
        <v>0</v>
      </c>
      <c r="Q38" s="115">
        <f>ROUND(E38*P38,5)</f>
        <v>0</v>
      </c>
      <c r="R38" s="115"/>
      <c r="S38" s="115"/>
      <c r="T38" s="116">
        <v>1.05</v>
      </c>
      <c r="U38" s="115">
        <f>ROUND(E38*T38,2)</f>
        <v>4.96</v>
      </c>
      <c r="V38" s="110"/>
      <c r="W38" s="110"/>
      <c r="X38" s="110"/>
      <c r="Y38" s="110"/>
      <c r="Z38" s="110"/>
      <c r="AA38" s="110"/>
      <c r="AB38" s="110"/>
      <c r="AC38" s="110"/>
      <c r="AD38" s="110"/>
      <c r="AE38" s="110" t="s">
        <v>139</v>
      </c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</row>
    <row r="39" spans="1:60" outlineLevel="1" x14ac:dyDescent="0.2">
      <c r="A39" s="111"/>
      <c r="B39" s="111"/>
      <c r="C39" s="142" t="s">
        <v>190</v>
      </c>
      <c r="D39" s="117"/>
      <c r="E39" s="122">
        <v>2.16</v>
      </c>
      <c r="F39" s="125"/>
      <c r="G39" s="125"/>
      <c r="H39" s="125"/>
      <c r="I39" s="125"/>
      <c r="J39" s="125"/>
      <c r="K39" s="125"/>
      <c r="L39" s="125"/>
      <c r="M39" s="125"/>
      <c r="N39" s="115"/>
      <c r="O39" s="115"/>
      <c r="P39" s="115"/>
      <c r="Q39" s="115"/>
      <c r="R39" s="115"/>
      <c r="S39" s="115"/>
      <c r="T39" s="116"/>
      <c r="U39" s="115"/>
      <c r="V39" s="110"/>
      <c r="W39" s="110"/>
      <c r="X39" s="110"/>
      <c r="Y39" s="110"/>
      <c r="Z39" s="110"/>
      <c r="AA39" s="110"/>
      <c r="AB39" s="110"/>
      <c r="AC39" s="110"/>
      <c r="AD39" s="110"/>
      <c r="AE39" s="110" t="s">
        <v>140</v>
      </c>
      <c r="AF39" s="110">
        <v>0</v>
      </c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</row>
    <row r="40" spans="1:60" outlineLevel="1" x14ac:dyDescent="0.2">
      <c r="A40" s="111"/>
      <c r="B40" s="111"/>
      <c r="C40" s="142" t="s">
        <v>191</v>
      </c>
      <c r="D40" s="117"/>
      <c r="E40" s="122">
        <v>2.56</v>
      </c>
      <c r="F40" s="125"/>
      <c r="G40" s="125"/>
      <c r="H40" s="125"/>
      <c r="I40" s="125"/>
      <c r="J40" s="125"/>
      <c r="K40" s="125"/>
      <c r="L40" s="125"/>
      <c r="M40" s="125"/>
      <c r="N40" s="115"/>
      <c r="O40" s="115"/>
      <c r="P40" s="115"/>
      <c r="Q40" s="115"/>
      <c r="R40" s="115"/>
      <c r="S40" s="115"/>
      <c r="T40" s="116"/>
      <c r="U40" s="115"/>
      <c r="V40" s="110"/>
      <c r="W40" s="110"/>
      <c r="X40" s="110"/>
      <c r="Y40" s="110"/>
      <c r="Z40" s="110"/>
      <c r="AA40" s="110"/>
      <c r="AB40" s="110"/>
      <c r="AC40" s="110"/>
      <c r="AD40" s="110"/>
      <c r="AE40" s="110" t="s">
        <v>140</v>
      </c>
      <c r="AF40" s="110">
        <v>0</v>
      </c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</row>
    <row r="41" spans="1:60" outlineLevel="1" x14ac:dyDescent="0.2">
      <c r="A41" s="111">
        <v>17</v>
      </c>
      <c r="B41" s="111" t="s">
        <v>192</v>
      </c>
      <c r="C41" s="141" t="s">
        <v>193</v>
      </c>
      <c r="D41" s="114" t="s">
        <v>172</v>
      </c>
      <c r="E41" s="121">
        <v>4.72</v>
      </c>
      <c r="F41" s="124">
        <f>H41+J41</f>
        <v>0</v>
      </c>
      <c r="G41" s="125">
        <f>ROUND(E41*F41,2)</f>
        <v>0</v>
      </c>
      <c r="H41" s="125"/>
      <c r="I41" s="125">
        <f>ROUND(E41*H41,2)</f>
        <v>0</v>
      </c>
      <c r="J41" s="125"/>
      <c r="K41" s="125">
        <f>ROUND(E41*J41,2)</f>
        <v>0</v>
      </c>
      <c r="L41" s="125">
        <v>21</v>
      </c>
      <c r="M41" s="125">
        <f>G41*(1+L41/100)</f>
        <v>0</v>
      </c>
      <c r="N41" s="115">
        <v>0</v>
      </c>
      <c r="O41" s="115">
        <f>ROUND(E41*N41,5)</f>
        <v>0</v>
      </c>
      <c r="P41" s="115">
        <v>0</v>
      </c>
      <c r="Q41" s="115">
        <f>ROUND(E41*P41,5)</f>
        <v>0</v>
      </c>
      <c r="R41" s="115"/>
      <c r="S41" s="115"/>
      <c r="T41" s="116">
        <v>0.32</v>
      </c>
      <c r="U41" s="115">
        <f>ROUND(E41*T41,2)</f>
        <v>1.51</v>
      </c>
      <c r="V41" s="110"/>
      <c r="W41" s="110"/>
      <c r="X41" s="110"/>
      <c r="Y41" s="110"/>
      <c r="Z41" s="110"/>
      <c r="AA41" s="110"/>
      <c r="AB41" s="110"/>
      <c r="AC41" s="110"/>
      <c r="AD41" s="110"/>
      <c r="AE41" s="110" t="s">
        <v>139</v>
      </c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</row>
    <row r="42" spans="1:60" ht="22.5" outlineLevel="1" x14ac:dyDescent="0.2">
      <c r="A42" s="111">
        <v>18</v>
      </c>
      <c r="B42" s="111" t="s">
        <v>194</v>
      </c>
      <c r="C42" s="141" t="s">
        <v>195</v>
      </c>
      <c r="D42" s="114" t="s">
        <v>163</v>
      </c>
      <c r="E42" s="121">
        <v>9.5000000000000001E-2</v>
      </c>
      <c r="F42" s="124">
        <f>H42+J42</f>
        <v>0</v>
      </c>
      <c r="G42" s="125">
        <f>ROUND(E42*F42,2)</f>
        <v>0</v>
      </c>
      <c r="H42" s="125"/>
      <c r="I42" s="125">
        <f>ROUND(E42*H42,2)</f>
        <v>0</v>
      </c>
      <c r="J42" s="125"/>
      <c r="K42" s="125">
        <f>ROUND(E42*J42,2)</f>
        <v>0</v>
      </c>
      <c r="L42" s="125">
        <v>21</v>
      </c>
      <c r="M42" s="125">
        <f>G42*(1+L42/100)</f>
        <v>0</v>
      </c>
      <c r="N42" s="115">
        <v>1.0211600000000001</v>
      </c>
      <c r="O42" s="115">
        <f>ROUND(E42*N42,5)</f>
        <v>9.7009999999999999E-2</v>
      </c>
      <c r="P42" s="115">
        <v>0</v>
      </c>
      <c r="Q42" s="115">
        <f>ROUND(E42*P42,5)</f>
        <v>0</v>
      </c>
      <c r="R42" s="115"/>
      <c r="S42" s="115"/>
      <c r="T42" s="116">
        <v>23.530999999999999</v>
      </c>
      <c r="U42" s="115">
        <f>ROUND(E42*T42,2)</f>
        <v>2.2400000000000002</v>
      </c>
      <c r="V42" s="110"/>
      <c r="W42" s="110"/>
      <c r="X42" s="110"/>
      <c r="Y42" s="110"/>
      <c r="Z42" s="110"/>
      <c r="AA42" s="110"/>
      <c r="AB42" s="110"/>
      <c r="AC42" s="110"/>
      <c r="AD42" s="110"/>
      <c r="AE42" s="110" t="s">
        <v>139</v>
      </c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</row>
    <row r="43" spans="1:60" outlineLevel="1" x14ac:dyDescent="0.2">
      <c r="A43" s="111">
        <v>19</v>
      </c>
      <c r="B43" s="111" t="s">
        <v>196</v>
      </c>
      <c r="C43" s="141" t="s">
        <v>197</v>
      </c>
      <c r="D43" s="114" t="s">
        <v>138</v>
      </c>
      <c r="E43" s="121">
        <v>3.081</v>
      </c>
      <c r="F43" s="124">
        <f>H43+J43</f>
        <v>0</v>
      </c>
      <c r="G43" s="125">
        <f>ROUND(E43*F43,2)</f>
        <v>0</v>
      </c>
      <c r="H43" s="125"/>
      <c r="I43" s="125">
        <f>ROUND(E43*H43,2)</f>
        <v>0</v>
      </c>
      <c r="J43" s="125"/>
      <c r="K43" s="125">
        <f>ROUND(E43*J43,2)</f>
        <v>0</v>
      </c>
      <c r="L43" s="125">
        <v>21</v>
      </c>
      <c r="M43" s="125">
        <f>G43*(1+L43/100)</f>
        <v>0</v>
      </c>
      <c r="N43" s="115">
        <v>1.9205000000000001</v>
      </c>
      <c r="O43" s="115">
        <f>ROUND(E43*N43,5)</f>
        <v>5.9170600000000002</v>
      </c>
      <c r="P43" s="115">
        <v>0</v>
      </c>
      <c r="Q43" s="115">
        <f>ROUND(E43*P43,5)</f>
        <v>0</v>
      </c>
      <c r="R43" s="115"/>
      <c r="S43" s="115"/>
      <c r="T43" s="116">
        <v>1.2310000000000001</v>
      </c>
      <c r="U43" s="115">
        <f>ROUND(E43*T43,2)</f>
        <v>3.79</v>
      </c>
      <c r="V43" s="110"/>
      <c r="W43" s="110"/>
      <c r="X43" s="110"/>
      <c r="Y43" s="110"/>
      <c r="Z43" s="110"/>
      <c r="AA43" s="110"/>
      <c r="AB43" s="110"/>
      <c r="AC43" s="110"/>
      <c r="AD43" s="110"/>
      <c r="AE43" s="110" t="s">
        <v>139</v>
      </c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</row>
    <row r="44" spans="1:60" outlineLevel="1" x14ac:dyDescent="0.2">
      <c r="A44" s="111"/>
      <c r="B44" s="111"/>
      <c r="C44" s="142" t="s">
        <v>198</v>
      </c>
      <c r="D44" s="117"/>
      <c r="E44" s="122">
        <v>3.081</v>
      </c>
      <c r="F44" s="125"/>
      <c r="G44" s="125"/>
      <c r="H44" s="125"/>
      <c r="I44" s="125"/>
      <c r="J44" s="125"/>
      <c r="K44" s="125"/>
      <c r="L44" s="125"/>
      <c r="M44" s="125"/>
      <c r="N44" s="115"/>
      <c r="O44" s="115"/>
      <c r="P44" s="115"/>
      <c r="Q44" s="115"/>
      <c r="R44" s="115"/>
      <c r="S44" s="115"/>
      <c r="T44" s="116"/>
      <c r="U44" s="115"/>
      <c r="V44" s="110"/>
      <c r="W44" s="110"/>
      <c r="X44" s="110"/>
      <c r="Y44" s="110"/>
      <c r="Z44" s="110"/>
      <c r="AA44" s="110"/>
      <c r="AB44" s="110"/>
      <c r="AC44" s="110"/>
      <c r="AD44" s="110"/>
      <c r="AE44" s="110" t="s">
        <v>140</v>
      </c>
      <c r="AF44" s="110">
        <v>0</v>
      </c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</row>
    <row r="45" spans="1:60" outlineLevel="1" x14ac:dyDescent="0.2">
      <c r="A45" s="111">
        <v>20</v>
      </c>
      <c r="B45" s="111" t="s">
        <v>199</v>
      </c>
      <c r="C45" s="141" t="s">
        <v>200</v>
      </c>
      <c r="D45" s="114" t="s">
        <v>201</v>
      </c>
      <c r="E45" s="121">
        <v>31.6</v>
      </c>
      <c r="F45" s="124">
        <f>H45+J45</f>
        <v>0</v>
      </c>
      <c r="G45" s="125">
        <f>ROUND(E45*F45,2)</f>
        <v>0</v>
      </c>
      <c r="H45" s="125"/>
      <c r="I45" s="125">
        <f>ROUND(E45*H45,2)</f>
        <v>0</v>
      </c>
      <c r="J45" s="125"/>
      <c r="K45" s="125">
        <f>ROUND(E45*J45,2)</f>
        <v>0</v>
      </c>
      <c r="L45" s="125">
        <v>21</v>
      </c>
      <c r="M45" s="125">
        <f>G45*(1+L45/100)</f>
        <v>0</v>
      </c>
      <c r="N45" s="115">
        <v>7.77E-3</v>
      </c>
      <c r="O45" s="115">
        <f>ROUND(E45*N45,5)</f>
        <v>0.24553</v>
      </c>
      <c r="P45" s="115">
        <v>0</v>
      </c>
      <c r="Q45" s="115">
        <f>ROUND(E45*P45,5)</f>
        <v>0</v>
      </c>
      <c r="R45" s="115"/>
      <c r="S45" s="115"/>
      <c r="T45" s="116">
        <v>0.05</v>
      </c>
      <c r="U45" s="115">
        <f>ROUND(E45*T45,2)</f>
        <v>1.58</v>
      </c>
      <c r="V45" s="110"/>
      <c r="W45" s="110"/>
      <c r="X45" s="110"/>
      <c r="Y45" s="110"/>
      <c r="Z45" s="110"/>
      <c r="AA45" s="110"/>
      <c r="AB45" s="110"/>
      <c r="AC45" s="110"/>
      <c r="AD45" s="110"/>
      <c r="AE45" s="110" t="s">
        <v>139</v>
      </c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</row>
    <row r="46" spans="1:60" outlineLevel="1" x14ac:dyDescent="0.2">
      <c r="A46" s="111"/>
      <c r="B46" s="111"/>
      <c r="C46" s="142" t="s">
        <v>202</v>
      </c>
      <c r="D46" s="117"/>
      <c r="E46" s="122">
        <v>31.6</v>
      </c>
      <c r="F46" s="125"/>
      <c r="G46" s="125"/>
      <c r="H46" s="125"/>
      <c r="I46" s="125"/>
      <c r="J46" s="125"/>
      <c r="K46" s="125"/>
      <c r="L46" s="125"/>
      <c r="M46" s="125"/>
      <c r="N46" s="115"/>
      <c r="O46" s="115"/>
      <c r="P46" s="115"/>
      <c r="Q46" s="115"/>
      <c r="R46" s="115"/>
      <c r="S46" s="115"/>
      <c r="T46" s="116"/>
      <c r="U46" s="115"/>
      <c r="V46" s="110"/>
      <c r="W46" s="110"/>
      <c r="X46" s="110"/>
      <c r="Y46" s="110"/>
      <c r="Z46" s="110"/>
      <c r="AA46" s="110"/>
      <c r="AB46" s="110"/>
      <c r="AC46" s="110"/>
      <c r="AD46" s="110"/>
      <c r="AE46" s="110" t="s">
        <v>140</v>
      </c>
      <c r="AF46" s="110">
        <v>0</v>
      </c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</row>
    <row r="47" spans="1:60" x14ac:dyDescent="0.2">
      <c r="A47" s="112" t="s">
        <v>134</v>
      </c>
      <c r="B47" s="112" t="s">
        <v>59</v>
      </c>
      <c r="C47" s="143" t="s">
        <v>60</v>
      </c>
      <c r="D47" s="118"/>
      <c r="E47" s="123"/>
      <c r="F47" s="126"/>
      <c r="G47" s="126">
        <f>SUMIF(AE48:AE59,"&lt;&gt;NOR",G48:G59)</f>
        <v>0</v>
      </c>
      <c r="H47" s="126"/>
      <c r="I47" s="126">
        <f>SUM(I48:I59)</f>
        <v>0</v>
      </c>
      <c r="J47" s="126"/>
      <c r="K47" s="126">
        <f>SUM(K48:K59)</f>
        <v>0</v>
      </c>
      <c r="L47" s="126"/>
      <c r="M47" s="126">
        <f>SUM(M48:M59)</f>
        <v>0</v>
      </c>
      <c r="N47" s="119"/>
      <c r="O47" s="119">
        <f>SUM(O48:O59)</f>
        <v>2.1003499999999997</v>
      </c>
      <c r="P47" s="119"/>
      <c r="Q47" s="119">
        <f>SUM(Q48:Q59)</f>
        <v>0.4</v>
      </c>
      <c r="R47" s="119"/>
      <c r="S47" s="119"/>
      <c r="T47" s="120"/>
      <c r="U47" s="119">
        <f>SUM(U48:U59)</f>
        <v>60.099999999999994</v>
      </c>
      <c r="AE47" t="s">
        <v>135</v>
      </c>
    </row>
    <row r="48" spans="1:60" ht="22.5" outlineLevel="1" x14ac:dyDescent="0.2">
      <c r="A48" s="111">
        <v>21</v>
      </c>
      <c r="B48" s="111" t="s">
        <v>203</v>
      </c>
      <c r="C48" s="141" t="s">
        <v>204</v>
      </c>
      <c r="D48" s="114" t="s">
        <v>138</v>
      </c>
      <c r="E48" s="121">
        <v>0.32400000000000001</v>
      </c>
      <c r="F48" s="124">
        <f>H48+J48</f>
        <v>0</v>
      </c>
      <c r="G48" s="125">
        <f>ROUND(E48*F48,2)</f>
        <v>0</v>
      </c>
      <c r="H48" s="125"/>
      <c r="I48" s="125">
        <f>ROUND(E48*H48,2)</f>
        <v>0</v>
      </c>
      <c r="J48" s="125"/>
      <c r="K48" s="125">
        <f>ROUND(E48*J48,2)</f>
        <v>0</v>
      </c>
      <c r="L48" s="125">
        <v>21</v>
      </c>
      <c r="M48" s="125">
        <f>G48*(1+L48/100)</f>
        <v>0</v>
      </c>
      <c r="N48" s="115">
        <v>1.62836</v>
      </c>
      <c r="O48" s="115">
        <f>ROUND(E48*N48,5)</f>
        <v>0.52759</v>
      </c>
      <c r="P48" s="115">
        <v>0</v>
      </c>
      <c r="Q48" s="115">
        <f>ROUND(E48*P48,5)</f>
        <v>0</v>
      </c>
      <c r="R48" s="115"/>
      <c r="S48" s="115"/>
      <c r="T48" s="116">
        <v>4.8899999999999997</v>
      </c>
      <c r="U48" s="115">
        <f>ROUND(E48*T48,2)</f>
        <v>1.58</v>
      </c>
      <c r="V48" s="110"/>
      <c r="W48" s="110"/>
      <c r="X48" s="110"/>
      <c r="Y48" s="110"/>
      <c r="Z48" s="110"/>
      <c r="AA48" s="110"/>
      <c r="AB48" s="110"/>
      <c r="AC48" s="110"/>
      <c r="AD48" s="110"/>
      <c r="AE48" s="110" t="s">
        <v>139</v>
      </c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</row>
    <row r="49" spans="1:60" outlineLevel="1" x14ac:dyDescent="0.2">
      <c r="A49" s="111"/>
      <c r="B49" s="111"/>
      <c r="C49" s="142" t="s">
        <v>205</v>
      </c>
      <c r="D49" s="117"/>
      <c r="E49" s="122"/>
      <c r="F49" s="125"/>
      <c r="G49" s="125"/>
      <c r="H49" s="125"/>
      <c r="I49" s="125"/>
      <c r="J49" s="125"/>
      <c r="K49" s="125"/>
      <c r="L49" s="125"/>
      <c r="M49" s="125"/>
      <c r="N49" s="115"/>
      <c r="O49" s="115"/>
      <c r="P49" s="115"/>
      <c r="Q49" s="115"/>
      <c r="R49" s="115"/>
      <c r="S49" s="115"/>
      <c r="T49" s="116"/>
      <c r="U49" s="115"/>
      <c r="V49" s="110"/>
      <c r="W49" s="110"/>
      <c r="X49" s="110"/>
      <c r="Y49" s="110"/>
      <c r="Z49" s="110"/>
      <c r="AA49" s="110"/>
      <c r="AB49" s="110"/>
      <c r="AC49" s="110"/>
      <c r="AD49" s="110"/>
      <c r="AE49" s="110" t="s">
        <v>140</v>
      </c>
      <c r="AF49" s="110">
        <v>0</v>
      </c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</row>
    <row r="50" spans="1:60" outlineLevel="1" x14ac:dyDescent="0.2">
      <c r="A50" s="111"/>
      <c r="B50" s="111"/>
      <c r="C50" s="142" t="s">
        <v>206</v>
      </c>
      <c r="D50" s="117"/>
      <c r="E50" s="122">
        <v>0.32400000000000001</v>
      </c>
      <c r="F50" s="125"/>
      <c r="G50" s="125"/>
      <c r="H50" s="125"/>
      <c r="I50" s="125"/>
      <c r="J50" s="125"/>
      <c r="K50" s="125"/>
      <c r="L50" s="125"/>
      <c r="M50" s="125"/>
      <c r="N50" s="115"/>
      <c r="O50" s="115"/>
      <c r="P50" s="115"/>
      <c r="Q50" s="115"/>
      <c r="R50" s="115"/>
      <c r="S50" s="115"/>
      <c r="T50" s="116"/>
      <c r="U50" s="115"/>
      <c r="V50" s="110"/>
      <c r="W50" s="110"/>
      <c r="X50" s="110"/>
      <c r="Y50" s="110"/>
      <c r="Z50" s="110"/>
      <c r="AA50" s="110"/>
      <c r="AB50" s="110"/>
      <c r="AC50" s="110"/>
      <c r="AD50" s="110"/>
      <c r="AE50" s="110" t="s">
        <v>140</v>
      </c>
      <c r="AF50" s="110">
        <v>0</v>
      </c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</row>
    <row r="51" spans="1:60" outlineLevel="1" x14ac:dyDescent="0.2">
      <c r="A51" s="111">
        <v>22</v>
      </c>
      <c r="B51" s="111" t="s">
        <v>207</v>
      </c>
      <c r="C51" s="141" t="s">
        <v>208</v>
      </c>
      <c r="D51" s="114" t="s">
        <v>172</v>
      </c>
      <c r="E51" s="121">
        <v>1.845</v>
      </c>
      <c r="F51" s="124">
        <f>H51+J51</f>
        <v>0</v>
      </c>
      <c r="G51" s="125">
        <f>ROUND(E51*F51,2)</f>
        <v>0</v>
      </c>
      <c r="H51" s="125"/>
      <c r="I51" s="125">
        <f>ROUND(E51*H51,2)</f>
        <v>0</v>
      </c>
      <c r="J51" s="125"/>
      <c r="K51" s="125">
        <f>ROUND(E51*J51,2)</f>
        <v>0</v>
      </c>
      <c r="L51" s="125">
        <v>21</v>
      </c>
      <c r="M51" s="125">
        <f>G51*(1+L51/100)</f>
        <v>0</v>
      </c>
      <c r="N51" s="115">
        <v>0.12906000000000001</v>
      </c>
      <c r="O51" s="115">
        <f>ROUND(E51*N51,5)</f>
        <v>0.23812</v>
      </c>
      <c r="P51" s="115">
        <v>0</v>
      </c>
      <c r="Q51" s="115">
        <f>ROUND(E51*P51,5)</f>
        <v>0</v>
      </c>
      <c r="R51" s="115"/>
      <c r="S51" s="115"/>
      <c r="T51" s="116">
        <v>0.68899999999999995</v>
      </c>
      <c r="U51" s="115">
        <f>ROUND(E51*T51,2)</f>
        <v>1.27</v>
      </c>
      <c r="V51" s="110"/>
      <c r="W51" s="110"/>
      <c r="X51" s="110"/>
      <c r="Y51" s="110"/>
      <c r="Z51" s="110"/>
      <c r="AA51" s="110"/>
      <c r="AB51" s="110"/>
      <c r="AC51" s="110"/>
      <c r="AD51" s="110"/>
      <c r="AE51" s="110" t="s">
        <v>139</v>
      </c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</row>
    <row r="52" spans="1:60" outlineLevel="1" x14ac:dyDescent="0.2">
      <c r="A52" s="111"/>
      <c r="B52" s="111"/>
      <c r="C52" s="142" t="s">
        <v>209</v>
      </c>
      <c r="D52" s="117"/>
      <c r="E52" s="122">
        <v>1.845</v>
      </c>
      <c r="F52" s="125"/>
      <c r="G52" s="125"/>
      <c r="H52" s="125"/>
      <c r="I52" s="125"/>
      <c r="J52" s="125"/>
      <c r="K52" s="125"/>
      <c r="L52" s="125"/>
      <c r="M52" s="125"/>
      <c r="N52" s="115"/>
      <c r="O52" s="115"/>
      <c r="P52" s="115"/>
      <c r="Q52" s="115"/>
      <c r="R52" s="115"/>
      <c r="S52" s="115"/>
      <c r="T52" s="116"/>
      <c r="U52" s="115"/>
      <c r="V52" s="110"/>
      <c r="W52" s="110"/>
      <c r="X52" s="110"/>
      <c r="Y52" s="110"/>
      <c r="Z52" s="110"/>
      <c r="AA52" s="110"/>
      <c r="AB52" s="110"/>
      <c r="AC52" s="110"/>
      <c r="AD52" s="110"/>
      <c r="AE52" s="110" t="s">
        <v>140</v>
      </c>
      <c r="AF52" s="110">
        <v>0</v>
      </c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</row>
    <row r="53" spans="1:60" outlineLevel="1" x14ac:dyDescent="0.2">
      <c r="A53" s="111">
        <v>23</v>
      </c>
      <c r="B53" s="111" t="s">
        <v>210</v>
      </c>
      <c r="C53" s="141" t="s">
        <v>211</v>
      </c>
      <c r="D53" s="114" t="s">
        <v>172</v>
      </c>
      <c r="E53" s="121">
        <v>1.7549999999999999</v>
      </c>
      <c r="F53" s="124">
        <f>H53+J53</f>
        <v>0</v>
      </c>
      <c r="G53" s="125">
        <f>ROUND(E53*F53,2)</f>
        <v>0</v>
      </c>
      <c r="H53" s="125"/>
      <c r="I53" s="125">
        <f>ROUND(E53*H53,2)</f>
        <v>0</v>
      </c>
      <c r="J53" s="125"/>
      <c r="K53" s="125">
        <f>ROUND(E53*J53,2)</f>
        <v>0</v>
      </c>
      <c r="L53" s="125">
        <v>21</v>
      </c>
      <c r="M53" s="125">
        <f>G53*(1+L53/100)</f>
        <v>0</v>
      </c>
      <c r="N53" s="115">
        <v>0.12268999999999999</v>
      </c>
      <c r="O53" s="115">
        <f>ROUND(E53*N53,5)</f>
        <v>0.21532000000000001</v>
      </c>
      <c r="P53" s="115">
        <v>0</v>
      </c>
      <c r="Q53" s="115">
        <f>ROUND(E53*P53,5)</f>
        <v>0</v>
      </c>
      <c r="R53" s="115"/>
      <c r="S53" s="115"/>
      <c r="T53" s="116">
        <v>0.55674999999999997</v>
      </c>
      <c r="U53" s="115">
        <f>ROUND(E53*T53,2)</f>
        <v>0.98</v>
      </c>
      <c r="V53" s="110"/>
      <c r="W53" s="110"/>
      <c r="X53" s="110"/>
      <c r="Y53" s="110"/>
      <c r="Z53" s="110"/>
      <c r="AA53" s="110"/>
      <c r="AB53" s="110"/>
      <c r="AC53" s="110"/>
      <c r="AD53" s="110"/>
      <c r="AE53" s="110" t="s">
        <v>139</v>
      </c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</row>
    <row r="54" spans="1:60" outlineLevel="1" x14ac:dyDescent="0.2">
      <c r="A54" s="111"/>
      <c r="B54" s="111"/>
      <c r="C54" s="142" t="s">
        <v>212</v>
      </c>
      <c r="D54" s="117"/>
      <c r="E54" s="122">
        <v>1.7549999999999999</v>
      </c>
      <c r="F54" s="125"/>
      <c r="G54" s="125"/>
      <c r="H54" s="125"/>
      <c r="I54" s="125"/>
      <c r="J54" s="125"/>
      <c r="K54" s="125"/>
      <c r="L54" s="125"/>
      <c r="M54" s="125"/>
      <c r="N54" s="115"/>
      <c r="O54" s="115"/>
      <c r="P54" s="115"/>
      <c r="Q54" s="115"/>
      <c r="R54" s="115"/>
      <c r="S54" s="115"/>
      <c r="T54" s="116"/>
      <c r="U54" s="115"/>
      <c r="V54" s="110"/>
      <c r="W54" s="110"/>
      <c r="X54" s="110"/>
      <c r="Y54" s="110"/>
      <c r="Z54" s="110"/>
      <c r="AA54" s="110"/>
      <c r="AB54" s="110"/>
      <c r="AC54" s="110"/>
      <c r="AD54" s="110"/>
      <c r="AE54" s="110" t="s">
        <v>140</v>
      </c>
      <c r="AF54" s="110">
        <v>0</v>
      </c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</row>
    <row r="55" spans="1:60" ht="22.5" outlineLevel="1" x14ac:dyDescent="0.2">
      <c r="A55" s="111">
        <v>24</v>
      </c>
      <c r="B55" s="111" t="s">
        <v>1141</v>
      </c>
      <c r="C55" s="141" t="s">
        <v>1142</v>
      </c>
      <c r="D55" s="114" t="s">
        <v>172</v>
      </c>
      <c r="E55" s="121">
        <v>45.6</v>
      </c>
      <c r="F55" s="124">
        <f>H55+J55</f>
        <v>0</v>
      </c>
      <c r="G55" s="125">
        <f>ROUND(E55*F55,2)</f>
        <v>0</v>
      </c>
      <c r="H55" s="125"/>
      <c r="I55" s="125">
        <f>ROUND(E55*H55,2)</f>
        <v>0</v>
      </c>
      <c r="J55" s="125"/>
      <c r="K55" s="125">
        <f>ROUND(E55*J55,2)</f>
        <v>0</v>
      </c>
      <c r="L55" s="125">
        <v>21</v>
      </c>
      <c r="M55" s="125">
        <f>G55*(1+L55/100)</f>
        <v>0</v>
      </c>
      <c r="N55" s="115">
        <v>1.29E-2</v>
      </c>
      <c r="O55" s="115">
        <f>ROUND(E55*N55,5)</f>
        <v>0.58823999999999999</v>
      </c>
      <c r="P55" s="115">
        <v>0</v>
      </c>
      <c r="Q55" s="115">
        <f>ROUND(E55*P55,5)</f>
        <v>0</v>
      </c>
      <c r="R55" s="115"/>
      <c r="S55" s="115"/>
      <c r="T55" s="116">
        <v>0.85</v>
      </c>
      <c r="U55" s="115">
        <f>ROUND(E55*T55,2)</f>
        <v>38.76</v>
      </c>
      <c r="V55" s="110"/>
      <c r="W55" s="110"/>
      <c r="X55" s="110"/>
      <c r="Y55" s="110"/>
      <c r="Z55" s="110"/>
      <c r="AA55" s="110"/>
      <c r="AB55" s="110"/>
      <c r="AC55" s="110"/>
      <c r="AD55" s="110"/>
      <c r="AE55" s="110" t="s">
        <v>139</v>
      </c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</row>
    <row r="56" spans="1:60" outlineLevel="1" x14ac:dyDescent="0.2">
      <c r="A56" s="111"/>
      <c r="B56" s="111"/>
      <c r="C56" s="142" t="s">
        <v>213</v>
      </c>
      <c r="D56" s="117"/>
      <c r="E56" s="122">
        <v>45.6</v>
      </c>
      <c r="F56" s="125"/>
      <c r="G56" s="125"/>
      <c r="H56" s="125"/>
      <c r="I56" s="125"/>
      <c r="J56" s="125"/>
      <c r="K56" s="125"/>
      <c r="L56" s="125"/>
      <c r="M56" s="125"/>
      <c r="N56" s="115"/>
      <c r="O56" s="115"/>
      <c r="P56" s="115"/>
      <c r="Q56" s="115"/>
      <c r="R56" s="115"/>
      <c r="S56" s="115"/>
      <c r="T56" s="116"/>
      <c r="U56" s="115"/>
      <c r="V56" s="110"/>
      <c r="W56" s="110"/>
      <c r="X56" s="110"/>
      <c r="Y56" s="110"/>
      <c r="Z56" s="110"/>
      <c r="AA56" s="110"/>
      <c r="AB56" s="110"/>
      <c r="AC56" s="110"/>
      <c r="AD56" s="110"/>
      <c r="AE56" s="110" t="s">
        <v>140</v>
      </c>
      <c r="AF56" s="110">
        <v>0</v>
      </c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</row>
    <row r="57" spans="1:60" outlineLevel="1" x14ac:dyDescent="0.2">
      <c r="A57" s="111">
        <v>25</v>
      </c>
      <c r="B57" s="111" t="s">
        <v>1143</v>
      </c>
      <c r="C57" s="141" t="s">
        <v>1144</v>
      </c>
      <c r="D57" s="114" t="s">
        <v>244</v>
      </c>
      <c r="E57" s="121">
        <v>4</v>
      </c>
      <c r="F57" s="124">
        <f>H57+J57</f>
        <v>0</v>
      </c>
      <c r="G57" s="125">
        <f>ROUND(E57*F57,2)</f>
        <v>0</v>
      </c>
      <c r="H57" s="125"/>
      <c r="I57" s="125">
        <f>ROUND(E57*H57,2)</f>
        <v>0</v>
      </c>
      <c r="J57" s="125"/>
      <c r="K57" s="125">
        <f>ROUND(E57*J57,2)</f>
        <v>0</v>
      </c>
      <c r="L57" s="125">
        <v>21</v>
      </c>
      <c r="M57" s="125">
        <f>G57*(1+L57/100)</f>
        <v>0</v>
      </c>
      <c r="N57" s="115">
        <v>0.11666</v>
      </c>
      <c r="O57" s="115">
        <f>ROUND(E57*N57,5)</f>
        <v>0.46664</v>
      </c>
      <c r="P57" s="115">
        <v>0.1</v>
      </c>
      <c r="Q57" s="115">
        <f>ROUND(E57*P57,5)</f>
        <v>0.4</v>
      </c>
      <c r="R57" s="115"/>
      <c r="S57" s="115"/>
      <c r="T57" s="116">
        <v>3.4316300000000002</v>
      </c>
      <c r="U57" s="115">
        <f>ROUND(E57*T57,2)</f>
        <v>13.73</v>
      </c>
      <c r="V57" s="110"/>
      <c r="W57" s="110"/>
      <c r="X57" s="110"/>
      <c r="Y57" s="110"/>
      <c r="Z57" s="110"/>
      <c r="AA57" s="110"/>
      <c r="AB57" s="110"/>
      <c r="AC57" s="110"/>
      <c r="AD57" s="110"/>
      <c r="AE57" s="110" t="s">
        <v>347</v>
      </c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</row>
    <row r="58" spans="1:60" outlineLevel="1" x14ac:dyDescent="0.2">
      <c r="A58" s="111"/>
      <c r="B58" s="111"/>
      <c r="C58" s="142" t="s">
        <v>1145</v>
      </c>
      <c r="D58" s="117"/>
      <c r="E58" s="122">
        <v>4</v>
      </c>
      <c r="F58" s="125"/>
      <c r="G58" s="125"/>
      <c r="H58" s="125"/>
      <c r="I58" s="125"/>
      <c r="J58" s="125"/>
      <c r="K58" s="125"/>
      <c r="L58" s="125"/>
      <c r="M58" s="125"/>
      <c r="N58" s="115"/>
      <c r="O58" s="115"/>
      <c r="P58" s="115"/>
      <c r="Q58" s="115"/>
      <c r="R58" s="115"/>
      <c r="S58" s="115"/>
      <c r="T58" s="116"/>
      <c r="U58" s="115"/>
      <c r="V58" s="110"/>
      <c r="W58" s="110"/>
      <c r="X58" s="110"/>
      <c r="Y58" s="110"/>
      <c r="Z58" s="110"/>
      <c r="AA58" s="110"/>
      <c r="AB58" s="110"/>
      <c r="AC58" s="110"/>
      <c r="AD58" s="110"/>
      <c r="AE58" s="110" t="s">
        <v>140</v>
      </c>
      <c r="AF58" s="110">
        <v>0</v>
      </c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</row>
    <row r="59" spans="1:60" outlineLevel="1" x14ac:dyDescent="0.2">
      <c r="A59" s="111">
        <v>26</v>
      </c>
      <c r="B59" s="111" t="s">
        <v>1146</v>
      </c>
      <c r="C59" s="141" t="s">
        <v>1147</v>
      </c>
      <c r="D59" s="114" t="s">
        <v>201</v>
      </c>
      <c r="E59" s="121">
        <v>9</v>
      </c>
      <c r="F59" s="124">
        <f>H59+J59</f>
        <v>0</v>
      </c>
      <c r="G59" s="125">
        <f>ROUND(E59*F59,2)</f>
        <v>0</v>
      </c>
      <c r="H59" s="125"/>
      <c r="I59" s="125">
        <f>ROUND(E59*H59,2)</f>
        <v>0</v>
      </c>
      <c r="J59" s="125"/>
      <c r="K59" s="125">
        <f>ROUND(E59*J59,2)</f>
        <v>0</v>
      </c>
      <c r="L59" s="125">
        <v>21</v>
      </c>
      <c r="M59" s="125">
        <f>G59*(1+L59/100)</f>
        <v>0</v>
      </c>
      <c r="N59" s="115">
        <v>7.1599999999999997E-3</v>
      </c>
      <c r="O59" s="115">
        <f>ROUND(E59*N59,5)</f>
        <v>6.4439999999999997E-2</v>
      </c>
      <c r="P59" s="115">
        <v>0</v>
      </c>
      <c r="Q59" s="115">
        <f>ROUND(E59*P59,5)</f>
        <v>0</v>
      </c>
      <c r="R59" s="115"/>
      <c r="S59" s="115"/>
      <c r="T59" s="116">
        <v>0.42</v>
      </c>
      <c r="U59" s="115">
        <f>ROUND(E59*T59,2)</f>
        <v>3.78</v>
      </c>
      <c r="V59" s="110"/>
      <c r="W59" s="110"/>
      <c r="X59" s="110"/>
      <c r="Y59" s="110"/>
      <c r="Z59" s="110"/>
      <c r="AA59" s="110"/>
      <c r="AB59" s="110"/>
      <c r="AC59" s="110"/>
      <c r="AD59" s="110"/>
      <c r="AE59" s="110" t="s">
        <v>139</v>
      </c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</row>
    <row r="60" spans="1:60" x14ac:dyDescent="0.2">
      <c r="A60" s="112" t="s">
        <v>134</v>
      </c>
      <c r="B60" s="112" t="s">
        <v>61</v>
      </c>
      <c r="C60" s="143" t="s">
        <v>62</v>
      </c>
      <c r="D60" s="118"/>
      <c r="E60" s="123"/>
      <c r="F60" s="126"/>
      <c r="G60" s="126">
        <f>SUMIF(AE61:AE63,"&lt;&gt;NOR",G61:G63)</f>
        <v>0</v>
      </c>
      <c r="H60" s="126"/>
      <c r="I60" s="126">
        <f>SUM(I61:I63)</f>
        <v>0</v>
      </c>
      <c r="J60" s="126"/>
      <c r="K60" s="126">
        <f>SUM(K61:K63)</f>
        <v>0</v>
      </c>
      <c r="L60" s="126"/>
      <c r="M60" s="126">
        <f>SUM(M61:M63)</f>
        <v>0</v>
      </c>
      <c r="N60" s="119"/>
      <c r="O60" s="119">
        <f>SUM(O61:O63)</f>
        <v>3.5071300000000001</v>
      </c>
      <c r="P60" s="119"/>
      <c r="Q60" s="119">
        <f>SUM(Q61:Q63)</f>
        <v>0</v>
      </c>
      <c r="R60" s="119"/>
      <c r="S60" s="119"/>
      <c r="T60" s="120"/>
      <c r="U60" s="119">
        <f>SUM(U61:U63)</f>
        <v>3.94</v>
      </c>
      <c r="AE60" t="s">
        <v>135</v>
      </c>
    </row>
    <row r="61" spans="1:60" ht="22.5" outlineLevel="1" x14ac:dyDescent="0.2">
      <c r="A61" s="111">
        <v>27</v>
      </c>
      <c r="B61" s="111" t="s">
        <v>214</v>
      </c>
      <c r="C61" s="141" t="s">
        <v>215</v>
      </c>
      <c r="D61" s="114" t="s">
        <v>201</v>
      </c>
      <c r="E61" s="121">
        <v>28.12</v>
      </c>
      <c r="F61" s="124">
        <f>H61+J61</f>
        <v>0</v>
      </c>
      <c r="G61" s="125">
        <f>ROUND(E61*F61,2)</f>
        <v>0</v>
      </c>
      <c r="H61" s="125"/>
      <c r="I61" s="125">
        <f>ROUND(E61*H61,2)</f>
        <v>0</v>
      </c>
      <c r="J61" s="125"/>
      <c r="K61" s="125">
        <f>ROUND(E61*J61,2)</f>
        <v>0</v>
      </c>
      <c r="L61" s="125">
        <v>21</v>
      </c>
      <c r="M61" s="125">
        <f>G61*(1+L61/100)</f>
        <v>0</v>
      </c>
      <c r="N61" s="115">
        <v>0.12472</v>
      </c>
      <c r="O61" s="115">
        <f>ROUND(E61*N61,5)</f>
        <v>3.5071300000000001</v>
      </c>
      <c r="P61" s="115">
        <v>0</v>
      </c>
      <c r="Q61" s="115">
        <f>ROUND(E61*P61,5)</f>
        <v>0</v>
      </c>
      <c r="R61" s="115"/>
      <c r="S61" s="115"/>
      <c r="T61" s="116">
        <v>0.14000000000000001</v>
      </c>
      <c r="U61" s="115">
        <f>ROUND(E61*T61,2)</f>
        <v>3.94</v>
      </c>
      <c r="V61" s="110"/>
      <c r="W61" s="110"/>
      <c r="X61" s="110"/>
      <c r="Y61" s="110"/>
      <c r="Z61" s="110"/>
      <c r="AA61" s="110"/>
      <c r="AB61" s="110"/>
      <c r="AC61" s="110"/>
      <c r="AD61" s="110"/>
      <c r="AE61" s="110" t="s">
        <v>139</v>
      </c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</row>
    <row r="62" spans="1:60" outlineLevel="1" x14ac:dyDescent="0.2">
      <c r="A62" s="111"/>
      <c r="B62" s="111"/>
      <c r="C62" s="142" t="s">
        <v>216</v>
      </c>
      <c r="D62" s="117"/>
      <c r="E62" s="122">
        <v>28.12</v>
      </c>
      <c r="F62" s="125"/>
      <c r="G62" s="125"/>
      <c r="H62" s="125"/>
      <c r="I62" s="125"/>
      <c r="J62" s="125"/>
      <c r="K62" s="125"/>
      <c r="L62" s="125"/>
      <c r="M62" s="125"/>
      <c r="N62" s="115"/>
      <c r="O62" s="115"/>
      <c r="P62" s="115"/>
      <c r="Q62" s="115"/>
      <c r="R62" s="115"/>
      <c r="S62" s="115"/>
      <c r="T62" s="116"/>
      <c r="U62" s="115"/>
      <c r="V62" s="110"/>
      <c r="W62" s="110"/>
      <c r="X62" s="110"/>
      <c r="Y62" s="110"/>
      <c r="Z62" s="110"/>
      <c r="AA62" s="110"/>
      <c r="AB62" s="110"/>
      <c r="AC62" s="110"/>
      <c r="AD62" s="110"/>
      <c r="AE62" s="110" t="s">
        <v>140</v>
      </c>
      <c r="AF62" s="110">
        <v>0</v>
      </c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</row>
    <row r="63" spans="1:60" outlineLevel="1" x14ac:dyDescent="0.2">
      <c r="A63" s="111">
        <v>28</v>
      </c>
      <c r="B63" s="111" t="s">
        <v>1148</v>
      </c>
      <c r="C63" s="141" t="s">
        <v>1149</v>
      </c>
      <c r="D63" s="114" t="s">
        <v>244</v>
      </c>
      <c r="E63" s="121">
        <v>1</v>
      </c>
      <c r="F63" s="124">
        <f>H63+J63</f>
        <v>0</v>
      </c>
      <c r="G63" s="125">
        <f>ROUND(E63*F63,2)</f>
        <v>0</v>
      </c>
      <c r="H63" s="125"/>
      <c r="I63" s="125">
        <f>ROUND(E63*H63,2)</f>
        <v>0</v>
      </c>
      <c r="J63" s="125"/>
      <c r="K63" s="125">
        <f>ROUND(E63*J63,2)</f>
        <v>0</v>
      </c>
      <c r="L63" s="125">
        <v>21</v>
      </c>
      <c r="M63" s="125">
        <f>G63*(1+L63/100)</f>
        <v>0</v>
      </c>
      <c r="N63" s="115">
        <v>0</v>
      </c>
      <c r="O63" s="115">
        <f>ROUND(E63*N63,5)</f>
        <v>0</v>
      </c>
      <c r="P63" s="115">
        <v>0</v>
      </c>
      <c r="Q63" s="115">
        <f>ROUND(E63*P63,5)</f>
        <v>0</v>
      </c>
      <c r="R63" s="115"/>
      <c r="S63" s="115"/>
      <c r="T63" s="116">
        <v>0</v>
      </c>
      <c r="U63" s="115">
        <f>ROUND(E63*T63,2)</f>
        <v>0</v>
      </c>
      <c r="V63" s="110"/>
      <c r="W63" s="110"/>
      <c r="X63" s="110"/>
      <c r="Y63" s="110"/>
      <c r="Z63" s="110"/>
      <c r="AA63" s="110"/>
      <c r="AB63" s="110"/>
      <c r="AC63" s="110"/>
      <c r="AD63" s="110"/>
      <c r="AE63" s="110" t="s">
        <v>139</v>
      </c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</row>
    <row r="64" spans="1:60" x14ac:dyDescent="0.2">
      <c r="A64" s="112" t="s">
        <v>134</v>
      </c>
      <c r="B64" s="112" t="s">
        <v>63</v>
      </c>
      <c r="C64" s="143" t="s">
        <v>64</v>
      </c>
      <c r="D64" s="118"/>
      <c r="E64" s="123"/>
      <c r="F64" s="126"/>
      <c r="G64" s="126">
        <f>SUMIF(AE65:AE72,"&lt;&gt;NOR",G65:G72)</f>
        <v>0</v>
      </c>
      <c r="H64" s="126"/>
      <c r="I64" s="126">
        <f>SUM(I65:I72)</f>
        <v>0</v>
      </c>
      <c r="J64" s="126"/>
      <c r="K64" s="126">
        <f>SUM(K65:K72)</f>
        <v>0</v>
      </c>
      <c r="L64" s="126"/>
      <c r="M64" s="126">
        <f>SUM(M65:M72)</f>
        <v>0</v>
      </c>
      <c r="N64" s="119"/>
      <c r="O64" s="119">
        <f>SUM(O65:O72)</f>
        <v>0.21947</v>
      </c>
      <c r="P64" s="119"/>
      <c r="Q64" s="119">
        <f>SUM(Q65:Q72)</f>
        <v>0</v>
      </c>
      <c r="R64" s="119"/>
      <c r="S64" s="119"/>
      <c r="T64" s="120"/>
      <c r="U64" s="119">
        <f>SUM(U65:U72)</f>
        <v>11.2</v>
      </c>
      <c r="AE64" t="s">
        <v>135</v>
      </c>
    </row>
    <row r="65" spans="1:60" ht="22.5" outlineLevel="1" x14ac:dyDescent="0.2">
      <c r="A65" s="111">
        <v>29</v>
      </c>
      <c r="B65" s="111" t="s">
        <v>217</v>
      </c>
      <c r="C65" s="141" t="s">
        <v>1150</v>
      </c>
      <c r="D65" s="114" t="s">
        <v>172</v>
      </c>
      <c r="E65" s="121">
        <v>44.79</v>
      </c>
      <c r="F65" s="124">
        <f>H65+J65</f>
        <v>0</v>
      </c>
      <c r="G65" s="125">
        <f>ROUND(E65*F65,2)</f>
        <v>0</v>
      </c>
      <c r="H65" s="125"/>
      <c r="I65" s="125">
        <f>ROUND(E65*H65,2)</f>
        <v>0</v>
      </c>
      <c r="J65" s="125"/>
      <c r="K65" s="125">
        <f>ROUND(E65*J65,2)</f>
        <v>0</v>
      </c>
      <c r="L65" s="125">
        <v>21</v>
      </c>
      <c r="M65" s="125">
        <f>G65*(1+L65/100)</f>
        <v>0</v>
      </c>
      <c r="N65" s="115">
        <v>4.8999999999999998E-3</v>
      </c>
      <c r="O65" s="115">
        <f>ROUND(E65*N65,5)</f>
        <v>0.21947</v>
      </c>
      <c r="P65" s="115">
        <v>0</v>
      </c>
      <c r="Q65" s="115">
        <f>ROUND(E65*P65,5)</f>
        <v>0</v>
      </c>
      <c r="R65" s="115"/>
      <c r="S65" s="115"/>
      <c r="T65" s="116">
        <v>0.25</v>
      </c>
      <c r="U65" s="115">
        <f>ROUND(E65*T65,2)</f>
        <v>11.2</v>
      </c>
      <c r="V65" s="110"/>
      <c r="W65" s="110"/>
      <c r="X65" s="110"/>
      <c r="Y65" s="110"/>
      <c r="Z65" s="110"/>
      <c r="AA65" s="110"/>
      <c r="AB65" s="110"/>
      <c r="AC65" s="110"/>
      <c r="AD65" s="110"/>
      <c r="AE65" s="110" t="s">
        <v>139</v>
      </c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</row>
    <row r="66" spans="1:60" outlineLevel="1" x14ac:dyDescent="0.2">
      <c r="A66" s="111"/>
      <c r="B66" s="111"/>
      <c r="C66" s="142" t="s">
        <v>205</v>
      </c>
      <c r="D66" s="117"/>
      <c r="E66" s="122"/>
      <c r="F66" s="125"/>
      <c r="G66" s="125"/>
      <c r="H66" s="125"/>
      <c r="I66" s="125"/>
      <c r="J66" s="125"/>
      <c r="K66" s="125"/>
      <c r="L66" s="125"/>
      <c r="M66" s="125"/>
      <c r="N66" s="115"/>
      <c r="O66" s="115"/>
      <c r="P66" s="115"/>
      <c r="Q66" s="115"/>
      <c r="R66" s="115"/>
      <c r="S66" s="115"/>
      <c r="T66" s="116"/>
      <c r="U66" s="115"/>
      <c r="V66" s="110"/>
      <c r="W66" s="110"/>
      <c r="X66" s="110"/>
      <c r="Y66" s="110"/>
      <c r="Z66" s="110"/>
      <c r="AA66" s="110"/>
      <c r="AB66" s="110"/>
      <c r="AC66" s="110"/>
      <c r="AD66" s="110"/>
      <c r="AE66" s="110" t="s">
        <v>140</v>
      </c>
      <c r="AF66" s="110">
        <v>0</v>
      </c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</row>
    <row r="67" spans="1:60" outlineLevel="1" x14ac:dyDescent="0.2">
      <c r="A67" s="111"/>
      <c r="B67" s="111"/>
      <c r="C67" s="142" t="s">
        <v>218</v>
      </c>
      <c r="D67" s="117"/>
      <c r="E67" s="122">
        <v>2.97</v>
      </c>
      <c r="F67" s="125"/>
      <c r="G67" s="125"/>
      <c r="H67" s="125"/>
      <c r="I67" s="125"/>
      <c r="J67" s="125"/>
      <c r="K67" s="125"/>
      <c r="L67" s="125"/>
      <c r="M67" s="125"/>
      <c r="N67" s="115"/>
      <c r="O67" s="115"/>
      <c r="P67" s="115"/>
      <c r="Q67" s="115"/>
      <c r="R67" s="115"/>
      <c r="S67" s="115"/>
      <c r="T67" s="116"/>
      <c r="U67" s="115"/>
      <c r="V67" s="110"/>
      <c r="W67" s="110"/>
      <c r="X67" s="110"/>
      <c r="Y67" s="110"/>
      <c r="Z67" s="110"/>
      <c r="AA67" s="110"/>
      <c r="AB67" s="110"/>
      <c r="AC67" s="110"/>
      <c r="AD67" s="110"/>
      <c r="AE67" s="110" t="s">
        <v>140</v>
      </c>
      <c r="AF67" s="110">
        <v>0</v>
      </c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</row>
    <row r="68" spans="1:60" outlineLevel="1" x14ac:dyDescent="0.2">
      <c r="A68" s="111"/>
      <c r="B68" s="111"/>
      <c r="C68" s="142" t="s">
        <v>219</v>
      </c>
      <c r="D68" s="117"/>
      <c r="E68" s="122">
        <v>3.24</v>
      </c>
      <c r="F68" s="125"/>
      <c r="G68" s="125"/>
      <c r="H68" s="125"/>
      <c r="I68" s="125"/>
      <c r="J68" s="125"/>
      <c r="K68" s="125"/>
      <c r="L68" s="125"/>
      <c r="M68" s="125"/>
      <c r="N68" s="115"/>
      <c r="O68" s="115"/>
      <c r="P68" s="115"/>
      <c r="Q68" s="115"/>
      <c r="R68" s="115"/>
      <c r="S68" s="115"/>
      <c r="T68" s="116"/>
      <c r="U68" s="115"/>
      <c r="V68" s="110"/>
      <c r="W68" s="110"/>
      <c r="X68" s="110"/>
      <c r="Y68" s="110"/>
      <c r="Z68" s="110"/>
      <c r="AA68" s="110"/>
      <c r="AB68" s="110"/>
      <c r="AC68" s="110"/>
      <c r="AD68" s="110"/>
      <c r="AE68" s="110" t="s">
        <v>140</v>
      </c>
      <c r="AF68" s="110">
        <v>0</v>
      </c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</row>
    <row r="69" spans="1:60" outlineLevel="1" x14ac:dyDescent="0.2">
      <c r="A69" s="111"/>
      <c r="B69" s="111"/>
      <c r="C69" s="142" t="s">
        <v>220</v>
      </c>
      <c r="D69" s="117"/>
      <c r="E69" s="122">
        <v>7.02</v>
      </c>
      <c r="F69" s="125"/>
      <c r="G69" s="125"/>
      <c r="H69" s="125"/>
      <c r="I69" s="125"/>
      <c r="J69" s="125"/>
      <c r="K69" s="125"/>
      <c r="L69" s="125"/>
      <c r="M69" s="125"/>
      <c r="N69" s="115"/>
      <c r="O69" s="115"/>
      <c r="P69" s="115"/>
      <c r="Q69" s="115"/>
      <c r="R69" s="115"/>
      <c r="S69" s="115"/>
      <c r="T69" s="116"/>
      <c r="U69" s="115"/>
      <c r="V69" s="110"/>
      <c r="W69" s="110"/>
      <c r="X69" s="110"/>
      <c r="Y69" s="110"/>
      <c r="Z69" s="110"/>
      <c r="AA69" s="110"/>
      <c r="AB69" s="110"/>
      <c r="AC69" s="110"/>
      <c r="AD69" s="110"/>
      <c r="AE69" s="110" t="s">
        <v>140</v>
      </c>
      <c r="AF69" s="110">
        <v>0</v>
      </c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</row>
    <row r="70" spans="1:60" outlineLevel="1" x14ac:dyDescent="0.2">
      <c r="A70" s="111"/>
      <c r="B70" s="111"/>
      <c r="C70" s="142" t="s">
        <v>221</v>
      </c>
      <c r="D70" s="117"/>
      <c r="E70" s="122">
        <v>3.51</v>
      </c>
      <c r="F70" s="125"/>
      <c r="G70" s="125"/>
      <c r="H70" s="125"/>
      <c r="I70" s="125"/>
      <c r="J70" s="125"/>
      <c r="K70" s="125"/>
      <c r="L70" s="125"/>
      <c r="M70" s="125"/>
      <c r="N70" s="115"/>
      <c r="O70" s="115"/>
      <c r="P70" s="115"/>
      <c r="Q70" s="115"/>
      <c r="R70" s="115"/>
      <c r="S70" s="115"/>
      <c r="T70" s="116"/>
      <c r="U70" s="115"/>
      <c r="V70" s="110"/>
      <c r="W70" s="110"/>
      <c r="X70" s="110"/>
      <c r="Y70" s="110"/>
      <c r="Z70" s="110"/>
      <c r="AA70" s="110"/>
      <c r="AB70" s="110"/>
      <c r="AC70" s="110"/>
      <c r="AD70" s="110"/>
      <c r="AE70" s="110" t="s">
        <v>140</v>
      </c>
      <c r="AF70" s="110">
        <v>0</v>
      </c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</row>
    <row r="71" spans="1:60" outlineLevel="1" x14ac:dyDescent="0.2">
      <c r="A71" s="111"/>
      <c r="B71" s="111"/>
      <c r="C71" s="142" t="s">
        <v>222</v>
      </c>
      <c r="D71" s="117"/>
      <c r="E71" s="122">
        <v>27.24</v>
      </c>
      <c r="F71" s="125"/>
      <c r="G71" s="125"/>
      <c r="H71" s="125"/>
      <c r="I71" s="125"/>
      <c r="J71" s="125"/>
      <c r="K71" s="125"/>
      <c r="L71" s="125"/>
      <c r="M71" s="125"/>
      <c r="N71" s="115"/>
      <c r="O71" s="115"/>
      <c r="P71" s="115"/>
      <c r="Q71" s="115"/>
      <c r="R71" s="115"/>
      <c r="S71" s="115"/>
      <c r="T71" s="116"/>
      <c r="U71" s="115"/>
      <c r="V71" s="110"/>
      <c r="W71" s="110"/>
      <c r="X71" s="110"/>
      <c r="Y71" s="110"/>
      <c r="Z71" s="110"/>
      <c r="AA71" s="110"/>
      <c r="AB71" s="110"/>
      <c r="AC71" s="110"/>
      <c r="AD71" s="110"/>
      <c r="AE71" s="110" t="s">
        <v>140</v>
      </c>
      <c r="AF71" s="110">
        <v>0</v>
      </c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</row>
    <row r="72" spans="1:60" outlineLevel="1" x14ac:dyDescent="0.2">
      <c r="A72" s="111"/>
      <c r="B72" s="111"/>
      <c r="C72" s="142" t="s">
        <v>223</v>
      </c>
      <c r="D72" s="117"/>
      <c r="E72" s="122">
        <v>0.81</v>
      </c>
      <c r="F72" s="125"/>
      <c r="G72" s="125"/>
      <c r="H72" s="125"/>
      <c r="I72" s="125"/>
      <c r="J72" s="125"/>
      <c r="K72" s="125"/>
      <c r="L72" s="125"/>
      <c r="M72" s="125"/>
      <c r="N72" s="115"/>
      <c r="O72" s="115"/>
      <c r="P72" s="115"/>
      <c r="Q72" s="115"/>
      <c r="R72" s="115"/>
      <c r="S72" s="115"/>
      <c r="T72" s="116"/>
      <c r="U72" s="115"/>
      <c r="V72" s="110"/>
      <c r="W72" s="110"/>
      <c r="X72" s="110"/>
      <c r="Y72" s="110"/>
      <c r="Z72" s="110"/>
      <c r="AA72" s="110"/>
      <c r="AB72" s="110"/>
      <c r="AC72" s="110"/>
      <c r="AD72" s="110"/>
      <c r="AE72" s="110" t="s">
        <v>140</v>
      </c>
      <c r="AF72" s="110">
        <v>0</v>
      </c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</row>
    <row r="73" spans="1:60" x14ac:dyDescent="0.2">
      <c r="A73" s="112" t="s">
        <v>134</v>
      </c>
      <c r="B73" s="112" t="s">
        <v>65</v>
      </c>
      <c r="C73" s="143" t="s">
        <v>66</v>
      </c>
      <c r="D73" s="118"/>
      <c r="E73" s="123"/>
      <c r="F73" s="126"/>
      <c r="G73" s="126">
        <f>SUMIF(AE74:AE75,"&lt;&gt;NOR",G74:G75)</f>
        <v>0</v>
      </c>
      <c r="H73" s="126"/>
      <c r="I73" s="126">
        <f>SUM(I74:I75)</f>
        <v>0</v>
      </c>
      <c r="J73" s="126"/>
      <c r="K73" s="126">
        <f>SUM(K74:K75)</f>
        <v>0</v>
      </c>
      <c r="L73" s="126"/>
      <c r="M73" s="126">
        <f>SUM(M74:M75)</f>
        <v>0</v>
      </c>
      <c r="N73" s="119"/>
      <c r="O73" s="119">
        <f>SUM(O74:O75)</f>
        <v>0.43428</v>
      </c>
      <c r="P73" s="119"/>
      <c r="Q73" s="119">
        <f>SUM(Q74:Q75)</f>
        <v>0</v>
      </c>
      <c r="R73" s="119"/>
      <c r="S73" s="119"/>
      <c r="T73" s="120"/>
      <c r="U73" s="119">
        <f>SUM(U74:U75)</f>
        <v>23.05</v>
      </c>
      <c r="AE73" t="s">
        <v>135</v>
      </c>
    </row>
    <row r="74" spans="1:60" ht="22.5" outlineLevel="1" x14ac:dyDescent="0.2">
      <c r="A74" s="111">
        <v>30</v>
      </c>
      <c r="B74" s="111" t="s">
        <v>224</v>
      </c>
      <c r="C74" s="141" t="s">
        <v>1151</v>
      </c>
      <c r="D74" s="114" t="s">
        <v>172</v>
      </c>
      <c r="E74" s="121">
        <v>9.48</v>
      </c>
      <c r="F74" s="124">
        <f>H74+J74</f>
        <v>0</v>
      </c>
      <c r="G74" s="125">
        <f>ROUND(E74*F74,2)</f>
        <v>0</v>
      </c>
      <c r="H74" s="125"/>
      <c r="I74" s="125">
        <f>ROUND(E74*H74,2)</f>
        <v>0</v>
      </c>
      <c r="J74" s="125"/>
      <c r="K74" s="125">
        <f>ROUND(E74*J74,2)</f>
        <v>0</v>
      </c>
      <c r="L74" s="125">
        <v>21</v>
      </c>
      <c r="M74" s="125">
        <f>G74*(1+L74/100)</f>
        <v>0</v>
      </c>
      <c r="N74" s="115">
        <v>4.5809999999999997E-2</v>
      </c>
      <c r="O74" s="115">
        <f>ROUND(E74*N74,5)</f>
        <v>0.43428</v>
      </c>
      <c r="P74" s="115">
        <v>0</v>
      </c>
      <c r="Q74" s="115">
        <f>ROUND(E74*P74,5)</f>
        <v>0</v>
      </c>
      <c r="R74" s="115"/>
      <c r="S74" s="115"/>
      <c r="T74" s="116">
        <v>2.43174</v>
      </c>
      <c r="U74" s="115">
        <f>ROUND(E74*T74,2)</f>
        <v>23.05</v>
      </c>
      <c r="V74" s="110"/>
      <c r="W74" s="110"/>
      <c r="X74" s="110"/>
      <c r="Y74" s="110"/>
      <c r="Z74" s="110"/>
      <c r="AA74" s="110"/>
      <c r="AB74" s="110"/>
      <c r="AC74" s="110"/>
      <c r="AD74" s="110"/>
      <c r="AE74" s="110" t="s">
        <v>139</v>
      </c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</row>
    <row r="75" spans="1:60" outlineLevel="1" x14ac:dyDescent="0.2">
      <c r="A75" s="111"/>
      <c r="B75" s="111"/>
      <c r="C75" s="142" t="s">
        <v>225</v>
      </c>
      <c r="D75" s="117"/>
      <c r="E75" s="122">
        <v>9.48</v>
      </c>
      <c r="F75" s="125"/>
      <c r="G75" s="125"/>
      <c r="H75" s="125"/>
      <c r="I75" s="125"/>
      <c r="J75" s="125"/>
      <c r="K75" s="125"/>
      <c r="L75" s="125"/>
      <c r="M75" s="125"/>
      <c r="N75" s="115"/>
      <c r="O75" s="115"/>
      <c r="P75" s="115"/>
      <c r="Q75" s="115"/>
      <c r="R75" s="115"/>
      <c r="S75" s="115"/>
      <c r="T75" s="116"/>
      <c r="U75" s="115"/>
      <c r="V75" s="110"/>
      <c r="W75" s="110"/>
      <c r="X75" s="110"/>
      <c r="Y75" s="110"/>
      <c r="Z75" s="110"/>
      <c r="AA75" s="110"/>
      <c r="AB75" s="110"/>
      <c r="AC75" s="110"/>
      <c r="AD75" s="110"/>
      <c r="AE75" s="110" t="s">
        <v>140</v>
      </c>
      <c r="AF75" s="110">
        <v>0</v>
      </c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</row>
    <row r="76" spans="1:60" x14ac:dyDescent="0.2">
      <c r="A76" s="112" t="s">
        <v>134</v>
      </c>
      <c r="B76" s="112" t="s">
        <v>67</v>
      </c>
      <c r="C76" s="143" t="s">
        <v>68</v>
      </c>
      <c r="D76" s="118"/>
      <c r="E76" s="123"/>
      <c r="F76" s="126"/>
      <c r="G76" s="126">
        <f>SUMIF(AE77:AE87,"&lt;&gt;NOR",G77:G87)</f>
        <v>0</v>
      </c>
      <c r="H76" s="126"/>
      <c r="I76" s="126">
        <f>SUM(I77:I87)</f>
        <v>0</v>
      </c>
      <c r="J76" s="126"/>
      <c r="K76" s="126">
        <f>SUM(K77:K87)</f>
        <v>0</v>
      </c>
      <c r="L76" s="126"/>
      <c r="M76" s="126">
        <f>SUM(M77:M87)</f>
        <v>0</v>
      </c>
      <c r="N76" s="119"/>
      <c r="O76" s="119">
        <f>SUM(O77:O87)</f>
        <v>37.68338</v>
      </c>
      <c r="P76" s="119"/>
      <c r="Q76" s="119">
        <f>SUM(Q77:Q87)</f>
        <v>0</v>
      </c>
      <c r="R76" s="119"/>
      <c r="S76" s="119"/>
      <c r="T76" s="120"/>
      <c r="U76" s="119">
        <f>SUM(U77:U87)</f>
        <v>75.8</v>
      </c>
      <c r="AE76" t="s">
        <v>135</v>
      </c>
    </row>
    <row r="77" spans="1:60" ht="22.5" outlineLevel="1" x14ac:dyDescent="0.2">
      <c r="A77" s="111">
        <v>31</v>
      </c>
      <c r="B77" s="111" t="s">
        <v>226</v>
      </c>
      <c r="C77" s="141" t="s">
        <v>227</v>
      </c>
      <c r="D77" s="114" t="s">
        <v>172</v>
      </c>
      <c r="E77" s="121">
        <v>115</v>
      </c>
      <c r="F77" s="124">
        <f>H77+J77</f>
        <v>0</v>
      </c>
      <c r="G77" s="125">
        <f>ROUND(E77*F77,2)</f>
        <v>0</v>
      </c>
      <c r="H77" s="125"/>
      <c r="I77" s="125">
        <f>ROUND(E77*H77,2)</f>
        <v>0</v>
      </c>
      <c r="J77" s="125"/>
      <c r="K77" s="125">
        <f>ROUND(E77*J77,2)</f>
        <v>0</v>
      </c>
      <c r="L77" s="125">
        <v>21</v>
      </c>
      <c r="M77" s="125">
        <f>G77*(1+L77/100)</f>
        <v>0</v>
      </c>
      <c r="N77" s="115">
        <v>0</v>
      </c>
      <c r="O77" s="115">
        <f>ROUND(E77*N77,5)</f>
        <v>0</v>
      </c>
      <c r="P77" s="115">
        <v>0</v>
      </c>
      <c r="Q77" s="115">
        <f>ROUND(E77*P77,5)</f>
        <v>0</v>
      </c>
      <c r="R77" s="115"/>
      <c r="S77" s="115"/>
      <c r="T77" s="116">
        <v>0.15</v>
      </c>
      <c r="U77" s="115">
        <f>ROUND(E77*T77,2)</f>
        <v>17.25</v>
      </c>
      <c r="V77" s="110"/>
      <c r="W77" s="110"/>
      <c r="X77" s="110"/>
      <c r="Y77" s="110"/>
      <c r="Z77" s="110"/>
      <c r="AA77" s="110"/>
      <c r="AB77" s="110"/>
      <c r="AC77" s="110"/>
      <c r="AD77" s="110"/>
      <c r="AE77" s="110" t="s">
        <v>139</v>
      </c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</row>
    <row r="78" spans="1:60" outlineLevel="1" x14ac:dyDescent="0.2">
      <c r="A78" s="111"/>
      <c r="B78" s="111"/>
      <c r="C78" s="142" t="s">
        <v>229</v>
      </c>
      <c r="D78" s="117"/>
      <c r="E78" s="122">
        <v>115</v>
      </c>
      <c r="F78" s="125"/>
      <c r="G78" s="125"/>
      <c r="H78" s="125"/>
      <c r="I78" s="125"/>
      <c r="J78" s="125"/>
      <c r="K78" s="125"/>
      <c r="L78" s="125"/>
      <c r="M78" s="125"/>
      <c r="N78" s="115"/>
      <c r="O78" s="115"/>
      <c r="P78" s="115"/>
      <c r="Q78" s="115"/>
      <c r="R78" s="115"/>
      <c r="S78" s="115"/>
      <c r="T78" s="116"/>
      <c r="U78" s="115"/>
      <c r="V78" s="110"/>
      <c r="W78" s="110"/>
      <c r="X78" s="110"/>
      <c r="Y78" s="110"/>
      <c r="Z78" s="110"/>
      <c r="AA78" s="110"/>
      <c r="AB78" s="110"/>
      <c r="AC78" s="110"/>
      <c r="AD78" s="110"/>
      <c r="AE78" s="110" t="s">
        <v>140</v>
      </c>
      <c r="AF78" s="110">
        <v>0</v>
      </c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</row>
    <row r="79" spans="1:60" outlineLevel="1" x14ac:dyDescent="0.2">
      <c r="A79" s="111">
        <v>32</v>
      </c>
      <c r="B79" s="111" t="s">
        <v>230</v>
      </c>
      <c r="C79" s="141" t="s">
        <v>231</v>
      </c>
      <c r="D79" s="114" t="s">
        <v>138</v>
      </c>
      <c r="E79" s="121">
        <v>3.6309999999999998</v>
      </c>
      <c r="F79" s="124">
        <f>H79+J79</f>
        <v>0</v>
      </c>
      <c r="G79" s="125">
        <f>ROUND(E79*F79,2)</f>
        <v>0</v>
      </c>
      <c r="H79" s="125"/>
      <c r="I79" s="125">
        <f>ROUND(E79*H79,2)</f>
        <v>0</v>
      </c>
      <c r="J79" s="125"/>
      <c r="K79" s="125">
        <f>ROUND(E79*J79,2)</f>
        <v>0</v>
      </c>
      <c r="L79" s="125">
        <v>21</v>
      </c>
      <c r="M79" s="125">
        <f>G79*(1+L79/100)</f>
        <v>0</v>
      </c>
      <c r="N79" s="115">
        <v>2.5249999999999999</v>
      </c>
      <c r="O79" s="115">
        <f>ROUND(E79*N79,5)</f>
        <v>9.1682799999999993</v>
      </c>
      <c r="P79" s="115">
        <v>0</v>
      </c>
      <c r="Q79" s="115">
        <f>ROUND(E79*P79,5)</f>
        <v>0</v>
      </c>
      <c r="R79" s="115"/>
      <c r="S79" s="115"/>
      <c r="T79" s="116">
        <v>3.2130000000000001</v>
      </c>
      <c r="U79" s="115">
        <f>ROUND(E79*T79,2)</f>
        <v>11.67</v>
      </c>
      <c r="V79" s="110"/>
      <c r="W79" s="110"/>
      <c r="X79" s="110"/>
      <c r="Y79" s="110"/>
      <c r="Z79" s="110"/>
      <c r="AA79" s="110"/>
      <c r="AB79" s="110"/>
      <c r="AC79" s="110"/>
      <c r="AD79" s="110"/>
      <c r="AE79" s="110" t="s">
        <v>139</v>
      </c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</row>
    <row r="80" spans="1:60" outlineLevel="1" x14ac:dyDescent="0.2">
      <c r="A80" s="111"/>
      <c r="B80" s="111"/>
      <c r="C80" s="142" t="s">
        <v>232</v>
      </c>
      <c r="D80" s="117"/>
      <c r="E80" s="122">
        <v>3.6309999999999998</v>
      </c>
      <c r="F80" s="125"/>
      <c r="G80" s="125"/>
      <c r="H80" s="125"/>
      <c r="I80" s="125"/>
      <c r="J80" s="125"/>
      <c r="K80" s="125"/>
      <c r="L80" s="125"/>
      <c r="M80" s="125"/>
      <c r="N80" s="115"/>
      <c r="O80" s="115"/>
      <c r="P80" s="115"/>
      <c r="Q80" s="115"/>
      <c r="R80" s="115"/>
      <c r="S80" s="115"/>
      <c r="T80" s="116"/>
      <c r="U80" s="115"/>
      <c r="V80" s="110"/>
      <c r="W80" s="110"/>
      <c r="X80" s="110"/>
      <c r="Y80" s="110"/>
      <c r="Z80" s="110"/>
      <c r="AA80" s="110"/>
      <c r="AB80" s="110"/>
      <c r="AC80" s="110"/>
      <c r="AD80" s="110"/>
      <c r="AE80" s="110" t="s">
        <v>140</v>
      </c>
      <c r="AF80" s="110">
        <v>0</v>
      </c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</row>
    <row r="81" spans="1:60" outlineLevel="1" x14ac:dyDescent="0.2">
      <c r="A81" s="111">
        <v>33</v>
      </c>
      <c r="B81" s="111" t="s">
        <v>233</v>
      </c>
      <c r="C81" s="141" t="s">
        <v>234</v>
      </c>
      <c r="D81" s="114" t="s">
        <v>138</v>
      </c>
      <c r="E81" s="121">
        <v>7.2619999999999996</v>
      </c>
      <c r="F81" s="124">
        <f>H81+J81</f>
        <v>0</v>
      </c>
      <c r="G81" s="125">
        <f>ROUND(E81*F81,2)</f>
        <v>0</v>
      </c>
      <c r="H81" s="125"/>
      <c r="I81" s="125">
        <f>ROUND(E81*H81,2)</f>
        <v>0</v>
      </c>
      <c r="J81" s="125"/>
      <c r="K81" s="125">
        <f>ROUND(E81*J81,2)</f>
        <v>0</v>
      </c>
      <c r="L81" s="125">
        <v>21</v>
      </c>
      <c r="M81" s="125">
        <f>G81*(1+L81/100)</f>
        <v>0</v>
      </c>
      <c r="N81" s="115">
        <v>2.5249999999999999</v>
      </c>
      <c r="O81" s="115">
        <f>ROUND(E81*N81,5)</f>
        <v>18.336549999999999</v>
      </c>
      <c r="P81" s="115">
        <v>0</v>
      </c>
      <c r="Q81" s="115">
        <f>ROUND(E81*P81,5)</f>
        <v>0</v>
      </c>
      <c r="R81" s="115"/>
      <c r="S81" s="115"/>
      <c r="T81" s="116">
        <v>2.58</v>
      </c>
      <c r="U81" s="115">
        <f>ROUND(E81*T81,2)</f>
        <v>18.739999999999998</v>
      </c>
      <c r="V81" s="110"/>
      <c r="W81" s="110"/>
      <c r="X81" s="110"/>
      <c r="Y81" s="110"/>
      <c r="Z81" s="110"/>
      <c r="AA81" s="110"/>
      <c r="AB81" s="110"/>
      <c r="AC81" s="110"/>
      <c r="AD81" s="110"/>
      <c r="AE81" s="110" t="s">
        <v>139</v>
      </c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</row>
    <row r="82" spans="1:60" ht="22.5" outlineLevel="1" x14ac:dyDescent="0.2">
      <c r="A82" s="111"/>
      <c r="B82" s="111"/>
      <c r="C82" s="142" t="s">
        <v>235</v>
      </c>
      <c r="D82" s="117"/>
      <c r="E82" s="122">
        <v>7.2619999999999996</v>
      </c>
      <c r="F82" s="125"/>
      <c r="G82" s="125"/>
      <c r="H82" s="125"/>
      <c r="I82" s="125"/>
      <c r="J82" s="125"/>
      <c r="K82" s="125"/>
      <c r="L82" s="125"/>
      <c r="M82" s="125"/>
      <c r="N82" s="115"/>
      <c r="O82" s="115"/>
      <c r="P82" s="115"/>
      <c r="Q82" s="115"/>
      <c r="R82" s="115"/>
      <c r="S82" s="115"/>
      <c r="T82" s="116"/>
      <c r="U82" s="115"/>
      <c r="V82" s="110"/>
      <c r="W82" s="110"/>
      <c r="X82" s="110"/>
      <c r="Y82" s="110"/>
      <c r="Z82" s="110"/>
      <c r="AA82" s="110"/>
      <c r="AB82" s="110"/>
      <c r="AC82" s="110"/>
      <c r="AD82" s="110"/>
      <c r="AE82" s="110" t="s">
        <v>140</v>
      </c>
      <c r="AF82" s="110">
        <v>0</v>
      </c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</row>
    <row r="83" spans="1:60" outlineLevel="1" x14ac:dyDescent="0.2">
      <c r="A83" s="111">
        <v>34</v>
      </c>
      <c r="B83" s="111" t="s">
        <v>236</v>
      </c>
      <c r="C83" s="141" t="s">
        <v>237</v>
      </c>
      <c r="D83" s="114" t="s">
        <v>138</v>
      </c>
      <c r="E83" s="121">
        <v>7.2619999999999996</v>
      </c>
      <c r="F83" s="124">
        <f>H83+J83</f>
        <v>0</v>
      </c>
      <c r="G83" s="125">
        <f>ROUND(E83*F83,2)</f>
        <v>0</v>
      </c>
      <c r="H83" s="125"/>
      <c r="I83" s="125">
        <f>ROUND(E83*H83,2)</f>
        <v>0</v>
      </c>
      <c r="J83" s="125"/>
      <c r="K83" s="125">
        <f>ROUND(E83*J83,2)</f>
        <v>0</v>
      </c>
      <c r="L83" s="125">
        <v>21</v>
      </c>
      <c r="M83" s="125">
        <f>G83*(1+L83/100)</f>
        <v>0</v>
      </c>
      <c r="N83" s="115">
        <v>0</v>
      </c>
      <c r="O83" s="115">
        <f>ROUND(E83*N83,5)</f>
        <v>0</v>
      </c>
      <c r="P83" s="115">
        <v>0</v>
      </c>
      <c r="Q83" s="115">
        <f>ROUND(E83*P83,5)</f>
        <v>0</v>
      </c>
      <c r="R83" s="115"/>
      <c r="S83" s="115"/>
      <c r="T83" s="116">
        <v>0.41</v>
      </c>
      <c r="U83" s="115">
        <f>ROUND(E83*T83,2)</f>
        <v>2.98</v>
      </c>
      <c r="V83" s="110"/>
      <c r="W83" s="110"/>
      <c r="X83" s="110"/>
      <c r="Y83" s="110"/>
      <c r="Z83" s="110"/>
      <c r="AA83" s="110"/>
      <c r="AB83" s="110"/>
      <c r="AC83" s="110"/>
      <c r="AD83" s="110"/>
      <c r="AE83" s="110" t="s">
        <v>139</v>
      </c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  <c r="BH83" s="110"/>
    </row>
    <row r="84" spans="1:60" ht="22.5" outlineLevel="1" x14ac:dyDescent="0.2">
      <c r="A84" s="111">
        <v>35</v>
      </c>
      <c r="B84" s="111" t="s">
        <v>238</v>
      </c>
      <c r="C84" s="141" t="s">
        <v>239</v>
      </c>
      <c r="D84" s="114" t="s">
        <v>163</v>
      </c>
      <c r="E84" s="121">
        <v>0.32170660000000001</v>
      </c>
      <c r="F84" s="124">
        <f>H84+J84</f>
        <v>0</v>
      </c>
      <c r="G84" s="125">
        <f>ROUND(E84*F84,2)</f>
        <v>0</v>
      </c>
      <c r="H84" s="125"/>
      <c r="I84" s="125">
        <f>ROUND(E84*H84,2)</f>
        <v>0</v>
      </c>
      <c r="J84" s="125"/>
      <c r="K84" s="125">
        <f>ROUND(E84*J84,2)</f>
        <v>0</v>
      </c>
      <c r="L84" s="125">
        <v>21</v>
      </c>
      <c r="M84" s="125">
        <f>G84*(1+L84/100)</f>
        <v>0</v>
      </c>
      <c r="N84" s="115">
        <v>1.0662499999999999</v>
      </c>
      <c r="O84" s="115">
        <f>ROUND(E84*N84,5)</f>
        <v>0.34301999999999999</v>
      </c>
      <c r="P84" s="115">
        <v>0</v>
      </c>
      <c r="Q84" s="115">
        <f>ROUND(E84*P84,5)</f>
        <v>0</v>
      </c>
      <c r="R84" s="115"/>
      <c r="S84" s="115"/>
      <c r="T84" s="116">
        <v>15.231</v>
      </c>
      <c r="U84" s="115">
        <f>ROUND(E84*T84,2)</f>
        <v>4.9000000000000004</v>
      </c>
      <c r="V84" s="110"/>
      <c r="W84" s="110"/>
      <c r="X84" s="110"/>
      <c r="Y84" s="110"/>
      <c r="Z84" s="110"/>
      <c r="AA84" s="110"/>
      <c r="AB84" s="110"/>
      <c r="AC84" s="110"/>
      <c r="AD84" s="110"/>
      <c r="AE84" s="110" t="s">
        <v>139</v>
      </c>
      <c r="AF84" s="110"/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  <c r="BH84" s="110"/>
    </row>
    <row r="85" spans="1:60" ht="22.5" outlineLevel="1" x14ac:dyDescent="0.2">
      <c r="A85" s="111"/>
      <c r="B85" s="111"/>
      <c r="C85" s="142" t="s">
        <v>240</v>
      </c>
      <c r="D85" s="117"/>
      <c r="E85" s="122">
        <v>0.32170660000000001</v>
      </c>
      <c r="F85" s="125"/>
      <c r="G85" s="125"/>
      <c r="H85" s="125"/>
      <c r="I85" s="125"/>
      <c r="J85" s="125"/>
      <c r="K85" s="125"/>
      <c r="L85" s="125"/>
      <c r="M85" s="125"/>
      <c r="N85" s="115"/>
      <c r="O85" s="115"/>
      <c r="P85" s="115"/>
      <c r="Q85" s="115"/>
      <c r="R85" s="115"/>
      <c r="S85" s="115"/>
      <c r="T85" s="116"/>
      <c r="U85" s="115"/>
      <c r="V85" s="110"/>
      <c r="W85" s="110"/>
      <c r="X85" s="110"/>
      <c r="Y85" s="110"/>
      <c r="Z85" s="110"/>
      <c r="AA85" s="110"/>
      <c r="AB85" s="110"/>
      <c r="AC85" s="110"/>
      <c r="AD85" s="110"/>
      <c r="AE85" s="110" t="s">
        <v>140</v>
      </c>
      <c r="AF85" s="110">
        <v>0</v>
      </c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10"/>
      <c r="BC85" s="110"/>
      <c r="BD85" s="110"/>
      <c r="BE85" s="110"/>
      <c r="BF85" s="110"/>
      <c r="BG85" s="110"/>
      <c r="BH85" s="110"/>
    </row>
    <row r="86" spans="1:60" outlineLevel="1" x14ac:dyDescent="0.2">
      <c r="A86" s="111">
        <v>36</v>
      </c>
      <c r="B86" s="111" t="s">
        <v>241</v>
      </c>
      <c r="C86" s="141" t="s">
        <v>242</v>
      </c>
      <c r="D86" s="114" t="s">
        <v>201</v>
      </c>
      <c r="E86" s="121">
        <v>28.12</v>
      </c>
      <c r="F86" s="124">
        <f>H86+J86</f>
        <v>0</v>
      </c>
      <c r="G86" s="125">
        <f>ROUND(E86*F86,2)</f>
        <v>0</v>
      </c>
      <c r="H86" s="125"/>
      <c r="I86" s="125">
        <f>ROUND(E86*H86,2)</f>
        <v>0</v>
      </c>
      <c r="J86" s="125"/>
      <c r="K86" s="125">
        <f>ROUND(E86*J86,2)</f>
        <v>0</v>
      </c>
      <c r="L86" s="125">
        <v>21</v>
      </c>
      <c r="M86" s="125">
        <f>G86*(1+L86/100)</f>
        <v>0</v>
      </c>
      <c r="N86" s="115">
        <v>0.34977000000000003</v>
      </c>
      <c r="O86" s="115">
        <f>ROUND(E86*N86,5)</f>
        <v>9.8355300000000003</v>
      </c>
      <c r="P86" s="115">
        <v>0</v>
      </c>
      <c r="Q86" s="115">
        <f>ROUND(E86*P86,5)</f>
        <v>0</v>
      </c>
      <c r="R86" s="115"/>
      <c r="S86" s="115"/>
      <c r="T86" s="116">
        <v>0.72050000000000003</v>
      </c>
      <c r="U86" s="115">
        <f>ROUND(E86*T86,2)</f>
        <v>20.260000000000002</v>
      </c>
      <c r="V86" s="110"/>
      <c r="W86" s="110"/>
      <c r="X86" s="110"/>
      <c r="Y86" s="110"/>
      <c r="Z86" s="110"/>
      <c r="AA86" s="110"/>
      <c r="AB86" s="110"/>
      <c r="AC86" s="110"/>
      <c r="AD86" s="110"/>
      <c r="AE86" s="110" t="s">
        <v>139</v>
      </c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  <c r="BH86" s="110"/>
    </row>
    <row r="87" spans="1:60" outlineLevel="1" x14ac:dyDescent="0.2">
      <c r="A87" s="111"/>
      <c r="B87" s="111"/>
      <c r="C87" s="142" t="s">
        <v>216</v>
      </c>
      <c r="D87" s="117"/>
      <c r="E87" s="122">
        <v>28.12</v>
      </c>
      <c r="F87" s="125"/>
      <c r="G87" s="125"/>
      <c r="H87" s="125"/>
      <c r="I87" s="125"/>
      <c r="J87" s="125"/>
      <c r="K87" s="125"/>
      <c r="L87" s="125"/>
      <c r="M87" s="125"/>
      <c r="N87" s="115"/>
      <c r="O87" s="115"/>
      <c r="P87" s="115"/>
      <c r="Q87" s="115"/>
      <c r="R87" s="115"/>
      <c r="S87" s="115"/>
      <c r="T87" s="116"/>
      <c r="U87" s="115"/>
      <c r="V87" s="110"/>
      <c r="W87" s="110"/>
      <c r="X87" s="110"/>
      <c r="Y87" s="110"/>
      <c r="Z87" s="110"/>
      <c r="AA87" s="110"/>
      <c r="AB87" s="110"/>
      <c r="AC87" s="110"/>
      <c r="AD87" s="110"/>
      <c r="AE87" s="110" t="s">
        <v>140</v>
      </c>
      <c r="AF87" s="110">
        <v>0</v>
      </c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0"/>
      <c r="AW87" s="110"/>
      <c r="AX87" s="110"/>
      <c r="AY87" s="110"/>
      <c r="AZ87" s="110"/>
      <c r="BA87" s="110"/>
      <c r="BB87" s="110"/>
      <c r="BC87" s="110"/>
      <c r="BD87" s="110"/>
      <c r="BE87" s="110"/>
      <c r="BF87" s="110"/>
      <c r="BG87" s="110"/>
      <c r="BH87" s="110"/>
    </row>
    <row r="88" spans="1:60" x14ac:dyDescent="0.2">
      <c r="A88" s="112" t="s">
        <v>134</v>
      </c>
      <c r="B88" s="112" t="s">
        <v>69</v>
      </c>
      <c r="C88" s="143" t="s">
        <v>70</v>
      </c>
      <c r="D88" s="118"/>
      <c r="E88" s="123"/>
      <c r="F88" s="126"/>
      <c r="G88" s="126">
        <f>SUMIF(AE89:AE91,"&lt;&gt;NOR",G89:G91)</f>
        <v>0</v>
      </c>
      <c r="H88" s="126"/>
      <c r="I88" s="126">
        <f>SUM(I89:I91)</f>
        <v>0</v>
      </c>
      <c r="J88" s="126"/>
      <c r="K88" s="126">
        <f>SUM(K89:K91)</f>
        <v>0</v>
      </c>
      <c r="L88" s="126"/>
      <c r="M88" s="126">
        <f>SUM(M89:M91)</f>
        <v>0</v>
      </c>
      <c r="N88" s="119"/>
      <c r="O88" s="119">
        <f>SUM(O89:O91)</f>
        <v>0.73175999999999997</v>
      </c>
      <c r="P88" s="119"/>
      <c r="Q88" s="119">
        <f>SUM(Q89:Q91)</f>
        <v>0</v>
      </c>
      <c r="R88" s="119"/>
      <c r="S88" s="119"/>
      <c r="T88" s="120"/>
      <c r="U88" s="119">
        <f>SUM(U89:U91)</f>
        <v>18.559999999999999</v>
      </c>
      <c r="AE88" t="s">
        <v>135</v>
      </c>
    </row>
    <row r="89" spans="1:60" ht="22.5" outlineLevel="1" x14ac:dyDescent="0.2">
      <c r="A89" s="111">
        <v>37</v>
      </c>
      <c r="B89" s="111" t="s">
        <v>243</v>
      </c>
      <c r="C89" s="141" t="s">
        <v>1152</v>
      </c>
      <c r="D89" s="114" t="s">
        <v>244</v>
      </c>
      <c r="E89" s="121">
        <v>1</v>
      </c>
      <c r="F89" s="124">
        <f>H89+J89</f>
        <v>0</v>
      </c>
      <c r="G89" s="125">
        <f>ROUND(E89*F89,2)</f>
        <v>0</v>
      </c>
      <c r="H89" s="125"/>
      <c r="I89" s="125">
        <f>ROUND(E89*H89,2)</f>
        <v>0</v>
      </c>
      <c r="J89" s="125"/>
      <c r="K89" s="125">
        <f>ROUND(E89*J89,2)</f>
        <v>0</v>
      </c>
      <c r="L89" s="125">
        <v>21</v>
      </c>
      <c r="M89" s="125">
        <f>G89*(1+L89/100)</f>
        <v>0</v>
      </c>
      <c r="N89" s="115">
        <v>0.18293999999999999</v>
      </c>
      <c r="O89" s="115">
        <f>ROUND(E89*N89,5)</f>
        <v>0.18293999999999999</v>
      </c>
      <c r="P89" s="115">
        <v>0</v>
      </c>
      <c r="Q89" s="115">
        <f>ROUND(E89*P89,5)</f>
        <v>0</v>
      </c>
      <c r="R89" s="115"/>
      <c r="S89" s="115"/>
      <c r="T89" s="116">
        <v>4.6412100000000001</v>
      </c>
      <c r="U89" s="115">
        <f>ROUND(E89*T89,2)</f>
        <v>4.6399999999999997</v>
      </c>
      <c r="V89" s="110"/>
      <c r="W89" s="110"/>
      <c r="X89" s="110"/>
      <c r="Y89" s="110"/>
      <c r="Z89" s="110"/>
      <c r="AA89" s="110"/>
      <c r="AB89" s="110"/>
      <c r="AC89" s="110"/>
      <c r="AD89" s="110"/>
      <c r="AE89" s="110" t="s">
        <v>139</v>
      </c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0"/>
      <c r="AW89" s="110"/>
      <c r="AX89" s="110"/>
      <c r="AY89" s="110"/>
      <c r="AZ89" s="110"/>
      <c r="BA89" s="110"/>
      <c r="BB89" s="110"/>
      <c r="BC89" s="110"/>
      <c r="BD89" s="110"/>
      <c r="BE89" s="110"/>
      <c r="BF89" s="110"/>
      <c r="BG89" s="110"/>
      <c r="BH89" s="110"/>
    </row>
    <row r="90" spans="1:60" ht="22.5" outlineLevel="1" x14ac:dyDescent="0.2">
      <c r="A90" s="111">
        <v>38</v>
      </c>
      <c r="B90" s="111" t="s">
        <v>245</v>
      </c>
      <c r="C90" s="141" t="s">
        <v>1153</v>
      </c>
      <c r="D90" s="114" t="s">
        <v>244</v>
      </c>
      <c r="E90" s="121">
        <v>2</v>
      </c>
      <c r="F90" s="124">
        <f>H90+J90</f>
        <v>0</v>
      </c>
      <c r="G90" s="125">
        <f>ROUND(E90*F90,2)</f>
        <v>0</v>
      </c>
      <c r="H90" s="125"/>
      <c r="I90" s="125">
        <f>ROUND(E90*H90,2)</f>
        <v>0</v>
      </c>
      <c r="J90" s="125"/>
      <c r="K90" s="125">
        <f>ROUND(E90*J90,2)</f>
        <v>0</v>
      </c>
      <c r="L90" s="125">
        <v>21</v>
      </c>
      <c r="M90" s="125">
        <f>G90*(1+L90/100)</f>
        <v>0</v>
      </c>
      <c r="N90" s="115">
        <v>0.18293999999999999</v>
      </c>
      <c r="O90" s="115">
        <f>ROUND(E90*N90,5)</f>
        <v>0.36587999999999998</v>
      </c>
      <c r="P90" s="115">
        <v>0</v>
      </c>
      <c r="Q90" s="115">
        <f>ROUND(E90*P90,5)</f>
        <v>0</v>
      </c>
      <c r="R90" s="115"/>
      <c r="S90" s="115"/>
      <c r="T90" s="116">
        <v>4.6412100000000001</v>
      </c>
      <c r="U90" s="115">
        <f>ROUND(E90*T90,2)</f>
        <v>9.2799999999999994</v>
      </c>
      <c r="V90" s="110"/>
      <c r="W90" s="110"/>
      <c r="X90" s="110"/>
      <c r="Y90" s="110"/>
      <c r="Z90" s="110"/>
      <c r="AA90" s="110"/>
      <c r="AB90" s="110"/>
      <c r="AC90" s="110"/>
      <c r="AD90" s="110"/>
      <c r="AE90" s="110" t="s">
        <v>139</v>
      </c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  <c r="BF90" s="110"/>
      <c r="BG90" s="110"/>
      <c r="BH90" s="110"/>
    </row>
    <row r="91" spans="1:60" ht="22.5" outlineLevel="1" x14ac:dyDescent="0.2">
      <c r="A91" s="111">
        <v>39</v>
      </c>
      <c r="B91" s="111" t="s">
        <v>246</v>
      </c>
      <c r="C91" s="141" t="s">
        <v>1154</v>
      </c>
      <c r="D91" s="114" t="s">
        <v>244</v>
      </c>
      <c r="E91" s="121">
        <v>1</v>
      </c>
      <c r="F91" s="124">
        <f>H91+J91</f>
        <v>0</v>
      </c>
      <c r="G91" s="125">
        <f>ROUND(E91*F91,2)</f>
        <v>0</v>
      </c>
      <c r="H91" s="125"/>
      <c r="I91" s="125">
        <f>ROUND(E91*H91,2)</f>
        <v>0</v>
      </c>
      <c r="J91" s="125"/>
      <c r="K91" s="125">
        <f>ROUND(E91*J91,2)</f>
        <v>0</v>
      </c>
      <c r="L91" s="125">
        <v>21</v>
      </c>
      <c r="M91" s="125">
        <f>G91*(1+L91/100)</f>
        <v>0</v>
      </c>
      <c r="N91" s="115">
        <v>0.18293999999999999</v>
      </c>
      <c r="O91" s="115">
        <f>ROUND(E91*N91,5)</f>
        <v>0.18293999999999999</v>
      </c>
      <c r="P91" s="115">
        <v>0</v>
      </c>
      <c r="Q91" s="115">
        <f>ROUND(E91*P91,5)</f>
        <v>0</v>
      </c>
      <c r="R91" s="115"/>
      <c r="S91" s="115"/>
      <c r="T91" s="116">
        <v>4.6412100000000001</v>
      </c>
      <c r="U91" s="115">
        <f>ROUND(E91*T91,2)</f>
        <v>4.6399999999999997</v>
      </c>
      <c r="V91" s="110"/>
      <c r="W91" s="110"/>
      <c r="X91" s="110"/>
      <c r="Y91" s="110"/>
      <c r="Z91" s="110"/>
      <c r="AA91" s="110"/>
      <c r="AB91" s="110"/>
      <c r="AC91" s="110"/>
      <c r="AD91" s="110"/>
      <c r="AE91" s="110" t="s">
        <v>139</v>
      </c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  <c r="BF91" s="110"/>
      <c r="BG91" s="110"/>
      <c r="BH91" s="110"/>
    </row>
    <row r="92" spans="1:60" x14ac:dyDescent="0.2">
      <c r="A92" s="112" t="s">
        <v>134</v>
      </c>
      <c r="B92" s="112" t="s">
        <v>71</v>
      </c>
      <c r="C92" s="143" t="s">
        <v>72</v>
      </c>
      <c r="D92" s="118"/>
      <c r="E92" s="123"/>
      <c r="F92" s="126"/>
      <c r="G92" s="126">
        <f>SUMIF(AE93:AE99,"&lt;&gt;NOR",G93:G99)</f>
        <v>0</v>
      </c>
      <c r="H92" s="126"/>
      <c r="I92" s="126">
        <f>SUM(I93:I99)</f>
        <v>0</v>
      </c>
      <c r="J92" s="126"/>
      <c r="K92" s="126">
        <f>SUM(K93:K99)</f>
        <v>0</v>
      </c>
      <c r="L92" s="126"/>
      <c r="M92" s="126">
        <f>SUM(M93:M99)</f>
        <v>0</v>
      </c>
      <c r="N92" s="119"/>
      <c r="O92" s="119">
        <f>SUM(O93:O99)</f>
        <v>2.1641900000000001</v>
      </c>
      <c r="P92" s="119"/>
      <c r="Q92" s="119">
        <f>SUM(Q93:Q99)</f>
        <v>0</v>
      </c>
      <c r="R92" s="119"/>
      <c r="S92" s="119"/>
      <c r="T92" s="120"/>
      <c r="U92" s="119">
        <f>SUM(U93:U99)</f>
        <v>35.11</v>
      </c>
      <c r="AE92" t="s">
        <v>135</v>
      </c>
    </row>
    <row r="93" spans="1:60" outlineLevel="1" x14ac:dyDescent="0.2">
      <c r="A93" s="111">
        <v>40</v>
      </c>
      <c r="B93" s="111" t="s">
        <v>247</v>
      </c>
      <c r="C93" s="141" t="s">
        <v>248</v>
      </c>
      <c r="D93" s="114" t="s">
        <v>172</v>
      </c>
      <c r="E93" s="121">
        <v>116.92</v>
      </c>
      <c r="F93" s="124">
        <f>H93+J93</f>
        <v>0</v>
      </c>
      <c r="G93" s="125">
        <f>ROUND(E93*F93,2)</f>
        <v>0</v>
      </c>
      <c r="H93" s="125"/>
      <c r="I93" s="125">
        <f>ROUND(E93*H93,2)</f>
        <v>0</v>
      </c>
      <c r="J93" s="125"/>
      <c r="K93" s="125">
        <f>ROUND(E93*J93,2)</f>
        <v>0</v>
      </c>
      <c r="L93" s="125">
        <v>21</v>
      </c>
      <c r="M93" s="125">
        <f>G93*(1+L93/100)</f>
        <v>0</v>
      </c>
      <c r="N93" s="115">
        <v>1.8380000000000001E-2</v>
      </c>
      <c r="O93" s="115">
        <f>ROUND(E93*N93,5)</f>
        <v>2.14899</v>
      </c>
      <c r="P93" s="115">
        <v>0</v>
      </c>
      <c r="Q93" s="115">
        <f>ROUND(E93*P93,5)</f>
        <v>0</v>
      </c>
      <c r="R93" s="115"/>
      <c r="S93" s="115"/>
      <c r="T93" s="116">
        <v>0.14399999999999999</v>
      </c>
      <c r="U93" s="115">
        <f>ROUND(E93*T93,2)</f>
        <v>16.84</v>
      </c>
      <c r="V93" s="110"/>
      <c r="W93" s="110"/>
      <c r="X93" s="110"/>
      <c r="Y93" s="110"/>
      <c r="Z93" s="110"/>
      <c r="AA93" s="110"/>
      <c r="AB93" s="110"/>
      <c r="AC93" s="110"/>
      <c r="AD93" s="110"/>
      <c r="AE93" s="110" t="s">
        <v>139</v>
      </c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</row>
    <row r="94" spans="1:60" outlineLevel="1" x14ac:dyDescent="0.2">
      <c r="A94" s="111"/>
      <c r="B94" s="111"/>
      <c r="C94" s="142" t="s">
        <v>249</v>
      </c>
      <c r="D94" s="117"/>
      <c r="E94" s="122">
        <v>116.92</v>
      </c>
      <c r="F94" s="125"/>
      <c r="G94" s="125"/>
      <c r="H94" s="125"/>
      <c r="I94" s="125"/>
      <c r="J94" s="125"/>
      <c r="K94" s="125"/>
      <c r="L94" s="125"/>
      <c r="M94" s="125"/>
      <c r="N94" s="115"/>
      <c r="O94" s="115"/>
      <c r="P94" s="115"/>
      <c r="Q94" s="115"/>
      <c r="R94" s="115"/>
      <c r="S94" s="115"/>
      <c r="T94" s="116"/>
      <c r="U94" s="115"/>
      <c r="V94" s="110"/>
      <c r="W94" s="110"/>
      <c r="X94" s="110"/>
      <c r="Y94" s="110"/>
      <c r="Z94" s="110"/>
      <c r="AA94" s="110"/>
      <c r="AB94" s="110"/>
      <c r="AC94" s="110"/>
      <c r="AD94" s="110"/>
      <c r="AE94" s="110" t="s">
        <v>140</v>
      </c>
      <c r="AF94" s="110">
        <v>0</v>
      </c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  <c r="BA94" s="110"/>
      <c r="BB94" s="110"/>
      <c r="BC94" s="110"/>
      <c r="BD94" s="110"/>
      <c r="BE94" s="110"/>
      <c r="BF94" s="110"/>
      <c r="BG94" s="110"/>
      <c r="BH94" s="110"/>
    </row>
    <row r="95" spans="1:60" outlineLevel="1" x14ac:dyDescent="0.2">
      <c r="A95" s="111">
        <v>41</v>
      </c>
      <c r="B95" s="111" t="s">
        <v>250</v>
      </c>
      <c r="C95" s="141" t="s">
        <v>251</v>
      </c>
      <c r="D95" s="114" t="s">
        <v>172</v>
      </c>
      <c r="E95" s="121">
        <v>3507.6</v>
      </c>
      <c r="F95" s="124">
        <f>H95+J95</f>
        <v>0</v>
      </c>
      <c r="G95" s="125">
        <f>ROUND(E95*F95,2)</f>
        <v>0</v>
      </c>
      <c r="H95" s="125"/>
      <c r="I95" s="125">
        <f>ROUND(E95*H95,2)</f>
        <v>0</v>
      </c>
      <c r="J95" s="125"/>
      <c r="K95" s="125">
        <f>ROUND(E95*J95,2)</f>
        <v>0</v>
      </c>
      <c r="L95" s="125">
        <v>21</v>
      </c>
      <c r="M95" s="125">
        <f>G95*(1+L95/100)</f>
        <v>0</v>
      </c>
      <c r="N95" s="115">
        <v>0</v>
      </c>
      <c r="O95" s="115">
        <f>ROUND(E95*N95,5)</f>
        <v>0</v>
      </c>
      <c r="P95" s="115">
        <v>0</v>
      </c>
      <c r="Q95" s="115">
        <f>ROUND(E95*P95,5)</f>
        <v>0</v>
      </c>
      <c r="R95" s="115"/>
      <c r="S95" s="115"/>
      <c r="T95" s="116">
        <v>0</v>
      </c>
      <c r="U95" s="115">
        <f>ROUND(E95*T95,2)</f>
        <v>0</v>
      </c>
      <c r="V95" s="110"/>
      <c r="W95" s="110"/>
      <c r="X95" s="110"/>
      <c r="Y95" s="110"/>
      <c r="Z95" s="110"/>
      <c r="AA95" s="110"/>
      <c r="AB95" s="110"/>
      <c r="AC95" s="110"/>
      <c r="AD95" s="110"/>
      <c r="AE95" s="110" t="s">
        <v>139</v>
      </c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/>
      <c r="BG95" s="110"/>
      <c r="BH95" s="110"/>
    </row>
    <row r="96" spans="1:60" outlineLevel="1" x14ac:dyDescent="0.2">
      <c r="A96" s="111"/>
      <c r="B96" s="111"/>
      <c r="C96" s="142" t="s">
        <v>252</v>
      </c>
      <c r="D96" s="117"/>
      <c r="E96" s="122">
        <v>3507.6</v>
      </c>
      <c r="F96" s="125"/>
      <c r="G96" s="125"/>
      <c r="H96" s="125"/>
      <c r="I96" s="125"/>
      <c r="J96" s="125"/>
      <c r="K96" s="125"/>
      <c r="L96" s="125"/>
      <c r="M96" s="125"/>
      <c r="N96" s="115"/>
      <c r="O96" s="115"/>
      <c r="P96" s="115"/>
      <c r="Q96" s="115"/>
      <c r="R96" s="115"/>
      <c r="S96" s="115"/>
      <c r="T96" s="116"/>
      <c r="U96" s="115"/>
      <c r="V96" s="110"/>
      <c r="W96" s="110"/>
      <c r="X96" s="110"/>
      <c r="Y96" s="110"/>
      <c r="Z96" s="110"/>
      <c r="AA96" s="110"/>
      <c r="AB96" s="110"/>
      <c r="AC96" s="110"/>
      <c r="AD96" s="110"/>
      <c r="AE96" s="110" t="s">
        <v>140</v>
      </c>
      <c r="AF96" s="110">
        <v>0</v>
      </c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  <c r="BH96" s="110"/>
    </row>
    <row r="97" spans="1:60" outlineLevel="1" x14ac:dyDescent="0.2">
      <c r="A97" s="111">
        <v>42</v>
      </c>
      <c r="B97" s="111" t="s">
        <v>253</v>
      </c>
      <c r="C97" s="141" t="s">
        <v>254</v>
      </c>
      <c r="D97" s="114" t="s">
        <v>172</v>
      </c>
      <c r="E97" s="121">
        <v>116.92</v>
      </c>
      <c r="F97" s="124">
        <f>H97+J97</f>
        <v>0</v>
      </c>
      <c r="G97" s="125">
        <f>ROUND(E97*F97,2)</f>
        <v>0</v>
      </c>
      <c r="H97" s="125"/>
      <c r="I97" s="125">
        <f>ROUND(E97*H97,2)</f>
        <v>0</v>
      </c>
      <c r="J97" s="125"/>
      <c r="K97" s="125">
        <f>ROUND(E97*J97,2)</f>
        <v>0</v>
      </c>
      <c r="L97" s="125">
        <v>21</v>
      </c>
      <c r="M97" s="125">
        <f>G97*(1+L97/100)</f>
        <v>0</v>
      </c>
      <c r="N97" s="115">
        <v>0</v>
      </c>
      <c r="O97" s="115">
        <f>ROUND(E97*N97,5)</f>
        <v>0</v>
      </c>
      <c r="P97" s="115">
        <v>0</v>
      </c>
      <c r="Q97" s="115">
        <f>ROUND(E97*P97,5)</f>
        <v>0</v>
      </c>
      <c r="R97" s="115"/>
      <c r="S97" s="115"/>
      <c r="T97" s="116">
        <v>3.0300000000000001E-2</v>
      </c>
      <c r="U97" s="115">
        <f>ROUND(E97*T97,2)</f>
        <v>3.54</v>
      </c>
      <c r="V97" s="110"/>
      <c r="W97" s="110"/>
      <c r="X97" s="110"/>
      <c r="Y97" s="110"/>
      <c r="Z97" s="110"/>
      <c r="AA97" s="110"/>
      <c r="AB97" s="110"/>
      <c r="AC97" s="110"/>
      <c r="AD97" s="110"/>
      <c r="AE97" s="110" t="s">
        <v>139</v>
      </c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0"/>
      <c r="BB97" s="110"/>
      <c r="BC97" s="110"/>
      <c r="BD97" s="110"/>
      <c r="BE97" s="110"/>
      <c r="BF97" s="110"/>
      <c r="BG97" s="110"/>
      <c r="BH97" s="110"/>
    </row>
    <row r="98" spans="1:60" outlineLevel="1" x14ac:dyDescent="0.2">
      <c r="A98" s="111">
        <v>43</v>
      </c>
      <c r="B98" s="111" t="s">
        <v>255</v>
      </c>
      <c r="C98" s="141" t="s">
        <v>256</v>
      </c>
      <c r="D98" s="114" t="s">
        <v>172</v>
      </c>
      <c r="E98" s="121">
        <v>116.92</v>
      </c>
      <c r="F98" s="124">
        <f>H98+J98</f>
        <v>0</v>
      </c>
      <c r="G98" s="125">
        <f>ROUND(E98*F98,2)</f>
        <v>0</v>
      </c>
      <c r="H98" s="125"/>
      <c r="I98" s="125">
        <f>ROUND(E98*H98,2)</f>
        <v>0</v>
      </c>
      <c r="J98" s="125"/>
      <c r="K98" s="125">
        <f>ROUND(E98*J98,2)</f>
        <v>0</v>
      </c>
      <c r="L98" s="125">
        <v>21</v>
      </c>
      <c r="M98" s="125">
        <f>G98*(1+L98/100)</f>
        <v>0</v>
      </c>
      <c r="N98" s="115">
        <v>1.2999999999999999E-4</v>
      </c>
      <c r="O98" s="115">
        <f>ROUND(E98*N98,5)</f>
        <v>1.52E-2</v>
      </c>
      <c r="P98" s="115">
        <v>0</v>
      </c>
      <c r="Q98" s="115">
        <f>ROUND(E98*P98,5)</f>
        <v>0</v>
      </c>
      <c r="R98" s="115"/>
      <c r="S98" s="115"/>
      <c r="T98" s="116">
        <v>0</v>
      </c>
      <c r="U98" s="115">
        <f>ROUND(E98*T98,2)</f>
        <v>0</v>
      </c>
      <c r="V98" s="110"/>
      <c r="W98" s="110"/>
      <c r="X98" s="110"/>
      <c r="Y98" s="110"/>
      <c r="Z98" s="110"/>
      <c r="AA98" s="110"/>
      <c r="AB98" s="110"/>
      <c r="AC98" s="110"/>
      <c r="AD98" s="110"/>
      <c r="AE98" s="110" t="s">
        <v>139</v>
      </c>
      <c r="AF98" s="110"/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  <c r="AW98" s="110"/>
      <c r="AX98" s="110"/>
      <c r="AY98" s="110"/>
      <c r="AZ98" s="110"/>
      <c r="BA98" s="110"/>
      <c r="BB98" s="110"/>
      <c r="BC98" s="110"/>
      <c r="BD98" s="110"/>
      <c r="BE98" s="110"/>
      <c r="BF98" s="110"/>
      <c r="BG98" s="110"/>
      <c r="BH98" s="110"/>
    </row>
    <row r="99" spans="1:60" outlineLevel="1" x14ac:dyDescent="0.2">
      <c r="A99" s="111">
        <v>44</v>
      </c>
      <c r="B99" s="111" t="s">
        <v>257</v>
      </c>
      <c r="C99" s="141" t="s">
        <v>258</v>
      </c>
      <c r="D99" s="114" t="s">
        <v>172</v>
      </c>
      <c r="E99" s="121">
        <v>116.92</v>
      </c>
      <c r="F99" s="124">
        <f>H99+J99</f>
        <v>0</v>
      </c>
      <c r="G99" s="125">
        <f>ROUND(E99*F99,2)</f>
        <v>0</v>
      </c>
      <c r="H99" s="125"/>
      <c r="I99" s="125">
        <f>ROUND(E99*H99,2)</f>
        <v>0</v>
      </c>
      <c r="J99" s="125"/>
      <c r="K99" s="125">
        <f>ROUND(E99*J99,2)</f>
        <v>0</v>
      </c>
      <c r="L99" s="125">
        <v>21</v>
      </c>
      <c r="M99" s="125">
        <f>G99*(1+L99/100)</f>
        <v>0</v>
      </c>
      <c r="N99" s="115">
        <v>0</v>
      </c>
      <c r="O99" s="115">
        <f>ROUND(E99*N99,5)</f>
        <v>0</v>
      </c>
      <c r="P99" s="115">
        <v>0</v>
      </c>
      <c r="Q99" s="115">
        <f>ROUND(E99*P99,5)</f>
        <v>0</v>
      </c>
      <c r="R99" s="115"/>
      <c r="S99" s="115"/>
      <c r="T99" s="116">
        <v>0.126</v>
      </c>
      <c r="U99" s="115">
        <f>ROUND(E99*T99,2)</f>
        <v>14.73</v>
      </c>
      <c r="V99" s="110"/>
      <c r="W99" s="110"/>
      <c r="X99" s="110"/>
      <c r="Y99" s="110"/>
      <c r="Z99" s="110"/>
      <c r="AA99" s="110"/>
      <c r="AB99" s="110"/>
      <c r="AC99" s="110"/>
      <c r="AD99" s="110"/>
      <c r="AE99" s="110" t="s">
        <v>139</v>
      </c>
      <c r="AF99" s="110"/>
      <c r="AG99" s="110"/>
      <c r="AH99" s="110"/>
      <c r="AI99" s="110"/>
      <c r="AJ99" s="110"/>
      <c r="AK99" s="110"/>
      <c r="AL99" s="110"/>
      <c r="AM99" s="110"/>
      <c r="AN99" s="110"/>
      <c r="AO99" s="110"/>
      <c r="AP99" s="110"/>
      <c r="AQ99" s="110"/>
      <c r="AR99" s="110"/>
      <c r="AS99" s="110"/>
      <c r="AT99" s="110"/>
      <c r="AU99" s="110"/>
      <c r="AV99" s="110"/>
      <c r="AW99" s="110"/>
      <c r="AX99" s="110"/>
      <c r="AY99" s="110"/>
      <c r="AZ99" s="110"/>
      <c r="BA99" s="110"/>
      <c r="BB99" s="110"/>
      <c r="BC99" s="110"/>
      <c r="BD99" s="110"/>
      <c r="BE99" s="110"/>
      <c r="BF99" s="110"/>
      <c r="BG99" s="110"/>
      <c r="BH99" s="110"/>
    </row>
    <row r="100" spans="1:60" x14ac:dyDescent="0.2">
      <c r="A100" s="112" t="s">
        <v>134</v>
      </c>
      <c r="B100" s="112" t="s">
        <v>73</v>
      </c>
      <c r="C100" s="143" t="s">
        <v>74</v>
      </c>
      <c r="D100" s="118"/>
      <c r="E100" s="123"/>
      <c r="F100" s="126"/>
      <c r="G100" s="126">
        <f>SUMIF(AE101:AE110,"&lt;&gt;NOR",G101:G110)</f>
        <v>0</v>
      </c>
      <c r="H100" s="126"/>
      <c r="I100" s="126">
        <f>SUM(I101:I110)</f>
        <v>0</v>
      </c>
      <c r="J100" s="126"/>
      <c r="K100" s="126">
        <f>SUM(K101:K110)</f>
        <v>0</v>
      </c>
      <c r="L100" s="126"/>
      <c r="M100" s="126">
        <f>SUM(M101:M110)</f>
        <v>0</v>
      </c>
      <c r="N100" s="119"/>
      <c r="O100" s="119">
        <f>SUM(O101:O110)</f>
        <v>0.78127999999999997</v>
      </c>
      <c r="P100" s="119"/>
      <c r="Q100" s="119">
        <f>SUM(Q101:Q110)</f>
        <v>0</v>
      </c>
      <c r="R100" s="119"/>
      <c r="S100" s="119"/>
      <c r="T100" s="120"/>
      <c r="U100" s="119">
        <f>SUM(U101:U110)</f>
        <v>92.7</v>
      </c>
      <c r="AE100" t="s">
        <v>135</v>
      </c>
    </row>
    <row r="101" spans="1:60" outlineLevel="1" x14ac:dyDescent="0.2">
      <c r="A101" s="111">
        <v>45</v>
      </c>
      <c r="B101" s="111" t="s">
        <v>259</v>
      </c>
      <c r="C101" s="141" t="s">
        <v>260</v>
      </c>
      <c r="D101" s="114" t="s">
        <v>172</v>
      </c>
      <c r="E101" s="121">
        <v>75</v>
      </c>
      <c r="F101" s="124">
        <f>H101+J101</f>
        <v>0</v>
      </c>
      <c r="G101" s="125">
        <f>ROUND(E101*F101,2)</f>
        <v>0</v>
      </c>
      <c r="H101" s="125"/>
      <c r="I101" s="125">
        <f>ROUND(E101*H101,2)</f>
        <v>0</v>
      </c>
      <c r="J101" s="125"/>
      <c r="K101" s="125">
        <f>ROUND(E101*J101,2)</f>
        <v>0</v>
      </c>
      <c r="L101" s="125">
        <v>21</v>
      </c>
      <c r="M101" s="125">
        <f>G101*(1+L101/100)</f>
        <v>0</v>
      </c>
      <c r="N101" s="115">
        <v>4.0000000000000003E-5</v>
      </c>
      <c r="O101" s="115">
        <f>ROUND(E101*N101,5)</f>
        <v>3.0000000000000001E-3</v>
      </c>
      <c r="P101" s="115">
        <v>0</v>
      </c>
      <c r="Q101" s="115">
        <f>ROUND(E101*P101,5)</f>
        <v>0</v>
      </c>
      <c r="R101" s="115"/>
      <c r="S101" s="115"/>
      <c r="T101" s="116">
        <v>0.308</v>
      </c>
      <c r="U101" s="115">
        <f>ROUND(E101*T101,2)</f>
        <v>23.1</v>
      </c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 t="s">
        <v>139</v>
      </c>
      <c r="AF101" s="110"/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0"/>
      <c r="BB101" s="110"/>
      <c r="BC101" s="110"/>
      <c r="BD101" s="110"/>
      <c r="BE101" s="110"/>
      <c r="BF101" s="110"/>
      <c r="BG101" s="110"/>
      <c r="BH101" s="110"/>
    </row>
    <row r="102" spans="1:60" outlineLevel="1" x14ac:dyDescent="0.2">
      <c r="A102" s="111">
        <v>46</v>
      </c>
      <c r="B102" s="111" t="s">
        <v>261</v>
      </c>
      <c r="C102" s="141" t="s">
        <v>262</v>
      </c>
      <c r="D102" s="114" t="s">
        <v>201</v>
      </c>
      <c r="E102" s="121">
        <v>32</v>
      </c>
      <c r="F102" s="124">
        <f>H102+J102</f>
        <v>0</v>
      </c>
      <c r="G102" s="125">
        <f>ROUND(E102*F102,2)</f>
        <v>0</v>
      </c>
      <c r="H102" s="125"/>
      <c r="I102" s="125">
        <f>ROUND(E102*H102,2)</f>
        <v>0</v>
      </c>
      <c r="J102" s="125"/>
      <c r="K102" s="125">
        <f>ROUND(E102*J102,2)</f>
        <v>0</v>
      </c>
      <c r="L102" s="125">
        <v>21</v>
      </c>
      <c r="M102" s="125">
        <f>G102*(1+L102/100)</f>
        <v>0</v>
      </c>
      <c r="N102" s="115">
        <v>8.3199999999999993E-3</v>
      </c>
      <c r="O102" s="115">
        <f>ROUND(E102*N102,5)</f>
        <v>0.26623999999999998</v>
      </c>
      <c r="P102" s="115">
        <v>0</v>
      </c>
      <c r="Q102" s="115">
        <f>ROUND(E102*P102,5)</f>
        <v>0</v>
      </c>
      <c r="R102" s="115"/>
      <c r="S102" s="115"/>
      <c r="T102" s="116">
        <v>1.23</v>
      </c>
      <c r="U102" s="115">
        <f>ROUND(E102*T102,2)</f>
        <v>39.36</v>
      </c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10" t="s">
        <v>139</v>
      </c>
      <c r="AF102" s="110"/>
      <c r="AG102" s="110"/>
      <c r="AH102" s="110"/>
      <c r="AI102" s="110"/>
      <c r="AJ102" s="110"/>
      <c r="AK102" s="110"/>
      <c r="AL102" s="110"/>
      <c r="AM102" s="110"/>
      <c r="AN102" s="110"/>
      <c r="AO102" s="110"/>
      <c r="AP102" s="110"/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0"/>
      <c r="BB102" s="110"/>
      <c r="BC102" s="110"/>
      <c r="BD102" s="110"/>
      <c r="BE102" s="110"/>
      <c r="BF102" s="110"/>
      <c r="BG102" s="110"/>
      <c r="BH102" s="110"/>
    </row>
    <row r="103" spans="1:60" outlineLevel="1" x14ac:dyDescent="0.2">
      <c r="A103" s="111">
        <v>47</v>
      </c>
      <c r="B103" s="111" t="s">
        <v>263</v>
      </c>
      <c r="C103" s="141" t="s">
        <v>264</v>
      </c>
      <c r="D103" s="114" t="s">
        <v>201</v>
      </c>
      <c r="E103" s="121">
        <v>5</v>
      </c>
      <c r="F103" s="124">
        <f>H103+J103</f>
        <v>0</v>
      </c>
      <c r="G103" s="125">
        <f>ROUND(E103*F103,2)</f>
        <v>0</v>
      </c>
      <c r="H103" s="125"/>
      <c r="I103" s="125">
        <f>ROUND(E103*H103,2)</f>
        <v>0</v>
      </c>
      <c r="J103" s="125"/>
      <c r="K103" s="125">
        <f>ROUND(E103*J103,2)</f>
        <v>0</v>
      </c>
      <c r="L103" s="125">
        <v>21</v>
      </c>
      <c r="M103" s="125">
        <f>G103*(1+L103/100)</f>
        <v>0</v>
      </c>
      <c r="N103" s="115">
        <v>1.6240000000000001E-2</v>
      </c>
      <c r="O103" s="115">
        <f>ROUND(E103*N103,5)</f>
        <v>8.1199999999999994E-2</v>
      </c>
      <c r="P103" s="115">
        <v>0</v>
      </c>
      <c r="Q103" s="115">
        <f>ROUND(E103*P103,5)</f>
        <v>0</v>
      </c>
      <c r="R103" s="115"/>
      <c r="S103" s="115"/>
      <c r="T103" s="116">
        <v>0.127</v>
      </c>
      <c r="U103" s="115">
        <f>ROUND(E103*T103,2)</f>
        <v>0.64</v>
      </c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 t="s">
        <v>139</v>
      </c>
      <c r="AF103" s="110"/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  <c r="BE103" s="110"/>
      <c r="BF103" s="110"/>
      <c r="BG103" s="110"/>
      <c r="BH103" s="110"/>
    </row>
    <row r="104" spans="1:60" outlineLevel="1" x14ac:dyDescent="0.2">
      <c r="A104" s="111">
        <v>48</v>
      </c>
      <c r="B104" s="111" t="s">
        <v>265</v>
      </c>
      <c r="C104" s="141" t="s">
        <v>266</v>
      </c>
      <c r="D104" s="114" t="s">
        <v>244</v>
      </c>
      <c r="E104" s="121">
        <v>1</v>
      </c>
      <c r="F104" s="124">
        <f>H104+J104</f>
        <v>0</v>
      </c>
      <c r="G104" s="125">
        <f>ROUND(E104*F104,2)</f>
        <v>0</v>
      </c>
      <c r="H104" s="125"/>
      <c r="I104" s="125">
        <f>ROUND(E104*H104,2)</f>
        <v>0</v>
      </c>
      <c r="J104" s="125"/>
      <c r="K104" s="125">
        <f>ROUND(E104*J104,2)</f>
        <v>0</v>
      </c>
      <c r="L104" s="125">
        <v>21</v>
      </c>
      <c r="M104" s="125">
        <f>G104*(1+L104/100)</f>
        <v>0</v>
      </c>
      <c r="N104" s="115">
        <v>2.8E-3</v>
      </c>
      <c r="O104" s="115">
        <f>ROUND(E104*N104,5)</f>
        <v>2.8E-3</v>
      </c>
      <c r="P104" s="115">
        <v>0</v>
      </c>
      <c r="Q104" s="115">
        <f>ROUND(E104*P104,5)</f>
        <v>0</v>
      </c>
      <c r="R104" s="115"/>
      <c r="S104" s="115"/>
      <c r="T104" s="116">
        <v>0.25</v>
      </c>
      <c r="U104" s="115">
        <f>ROUND(E104*T104,2)</f>
        <v>0.25</v>
      </c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 t="s">
        <v>139</v>
      </c>
      <c r="AF104" s="110"/>
      <c r="AG104" s="110"/>
      <c r="AH104" s="110"/>
      <c r="AI104" s="110"/>
      <c r="AJ104" s="110"/>
      <c r="AK104" s="110"/>
      <c r="AL104" s="110"/>
      <c r="AM104" s="110"/>
      <c r="AN104" s="110"/>
      <c r="AO104" s="110"/>
      <c r="AP104" s="110"/>
      <c r="AQ104" s="110"/>
      <c r="AR104" s="110"/>
      <c r="AS104" s="110"/>
      <c r="AT104" s="110"/>
      <c r="AU104" s="110"/>
      <c r="AV104" s="110"/>
      <c r="AW104" s="110"/>
      <c r="AX104" s="110"/>
      <c r="AY104" s="110"/>
      <c r="AZ104" s="110"/>
      <c r="BA104" s="110"/>
      <c r="BB104" s="110"/>
      <c r="BC104" s="110"/>
      <c r="BD104" s="110"/>
      <c r="BE104" s="110"/>
      <c r="BF104" s="110"/>
      <c r="BG104" s="110"/>
      <c r="BH104" s="110"/>
    </row>
    <row r="105" spans="1:60" outlineLevel="1" x14ac:dyDescent="0.2">
      <c r="A105" s="111">
        <v>49</v>
      </c>
      <c r="B105" s="111" t="s">
        <v>1155</v>
      </c>
      <c r="C105" s="141" t="s">
        <v>1156</v>
      </c>
      <c r="D105" s="114" t="s">
        <v>244</v>
      </c>
      <c r="E105" s="121">
        <v>21</v>
      </c>
      <c r="F105" s="124">
        <f>H105+J105</f>
        <v>0</v>
      </c>
      <c r="G105" s="125">
        <f>ROUND(E105*F105,2)</f>
        <v>0</v>
      </c>
      <c r="H105" s="125"/>
      <c r="I105" s="125">
        <f>ROUND(E105*H105,2)</f>
        <v>0</v>
      </c>
      <c r="J105" s="125"/>
      <c r="K105" s="125">
        <f>ROUND(E105*J105,2)</f>
        <v>0</v>
      </c>
      <c r="L105" s="125">
        <v>21</v>
      </c>
      <c r="M105" s="125">
        <f>G105*(1+L105/100)</f>
        <v>0</v>
      </c>
      <c r="N105" s="115">
        <v>4.4000000000000002E-4</v>
      </c>
      <c r="O105" s="115">
        <f>ROUND(E105*N105,5)</f>
        <v>9.2399999999999999E-3</v>
      </c>
      <c r="P105" s="115">
        <v>0</v>
      </c>
      <c r="Q105" s="115">
        <f>ROUND(E105*P105,5)</f>
        <v>0</v>
      </c>
      <c r="R105" s="115"/>
      <c r="S105" s="115"/>
      <c r="T105" s="116">
        <v>1.08</v>
      </c>
      <c r="U105" s="115">
        <f>ROUND(E105*T105,2)</f>
        <v>22.68</v>
      </c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 t="s">
        <v>139</v>
      </c>
      <c r="AF105" s="110"/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/>
      <c r="BG105" s="110"/>
      <c r="BH105" s="110"/>
    </row>
    <row r="106" spans="1:60" outlineLevel="1" x14ac:dyDescent="0.2">
      <c r="A106" s="111"/>
      <c r="B106" s="111"/>
      <c r="C106" s="142" t="s">
        <v>1157</v>
      </c>
      <c r="D106" s="117"/>
      <c r="E106" s="122">
        <v>21</v>
      </c>
      <c r="F106" s="125"/>
      <c r="G106" s="125"/>
      <c r="H106" s="125"/>
      <c r="I106" s="125"/>
      <c r="J106" s="125"/>
      <c r="K106" s="125"/>
      <c r="L106" s="125"/>
      <c r="M106" s="125"/>
      <c r="N106" s="115"/>
      <c r="O106" s="115"/>
      <c r="P106" s="115"/>
      <c r="Q106" s="115"/>
      <c r="R106" s="115"/>
      <c r="S106" s="115"/>
      <c r="T106" s="116"/>
      <c r="U106" s="115"/>
      <c r="V106" s="110"/>
      <c r="W106" s="110"/>
      <c r="X106" s="110"/>
      <c r="Y106" s="110"/>
      <c r="Z106" s="110"/>
      <c r="AA106" s="110"/>
      <c r="AB106" s="110"/>
      <c r="AC106" s="110"/>
      <c r="AD106" s="110"/>
      <c r="AE106" s="110" t="s">
        <v>140</v>
      </c>
      <c r="AF106" s="110">
        <v>0</v>
      </c>
      <c r="AG106" s="110"/>
      <c r="AH106" s="110"/>
      <c r="AI106" s="110"/>
      <c r="AJ106" s="110"/>
      <c r="AK106" s="110"/>
      <c r="AL106" s="110"/>
      <c r="AM106" s="110"/>
      <c r="AN106" s="110"/>
      <c r="AO106" s="110"/>
      <c r="AP106" s="110"/>
      <c r="AQ106" s="110"/>
      <c r="AR106" s="110"/>
      <c r="AS106" s="110"/>
      <c r="AT106" s="110"/>
      <c r="AU106" s="110"/>
      <c r="AV106" s="110"/>
      <c r="AW106" s="110"/>
      <c r="AX106" s="110"/>
      <c r="AY106" s="110"/>
      <c r="AZ106" s="110"/>
      <c r="BA106" s="110"/>
      <c r="BB106" s="110"/>
      <c r="BC106" s="110"/>
      <c r="BD106" s="110"/>
      <c r="BE106" s="110"/>
      <c r="BF106" s="110"/>
      <c r="BG106" s="110"/>
      <c r="BH106" s="110"/>
    </row>
    <row r="107" spans="1:60" outlineLevel="1" x14ac:dyDescent="0.2">
      <c r="A107" s="111">
        <v>50</v>
      </c>
      <c r="B107" s="111" t="s">
        <v>1158</v>
      </c>
      <c r="C107" s="141" t="s">
        <v>1159</v>
      </c>
      <c r="D107" s="114" t="s">
        <v>875</v>
      </c>
      <c r="E107" s="121">
        <v>418.8</v>
      </c>
      <c r="F107" s="124">
        <f>H107+J107</f>
        <v>0</v>
      </c>
      <c r="G107" s="125">
        <f>ROUND(E107*F107,2)</f>
        <v>0</v>
      </c>
      <c r="H107" s="125"/>
      <c r="I107" s="125">
        <f>ROUND(E107*H107,2)</f>
        <v>0</v>
      </c>
      <c r="J107" s="125"/>
      <c r="K107" s="125">
        <f>ROUND(E107*J107,2)</f>
        <v>0</v>
      </c>
      <c r="L107" s="125">
        <v>21</v>
      </c>
      <c r="M107" s="125">
        <f>G107*(1+L107/100)</f>
        <v>0</v>
      </c>
      <c r="N107" s="115">
        <v>1E-3</v>
      </c>
      <c r="O107" s="115">
        <f>ROUND(E107*N107,5)</f>
        <v>0.41880000000000001</v>
      </c>
      <c r="P107" s="115">
        <v>0</v>
      </c>
      <c r="Q107" s="115">
        <f>ROUND(E107*P107,5)</f>
        <v>0</v>
      </c>
      <c r="R107" s="115"/>
      <c r="S107" s="115"/>
      <c r="T107" s="116">
        <v>0</v>
      </c>
      <c r="U107" s="115">
        <f>ROUND(E107*T107,2)</f>
        <v>0</v>
      </c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 t="s">
        <v>164</v>
      </c>
      <c r="AF107" s="110"/>
      <c r="AG107" s="110"/>
      <c r="AH107" s="110"/>
      <c r="AI107" s="110"/>
      <c r="AJ107" s="110"/>
      <c r="AK107" s="110"/>
      <c r="AL107" s="110"/>
      <c r="AM107" s="110"/>
      <c r="AN107" s="110"/>
      <c r="AO107" s="110"/>
      <c r="AP107" s="110"/>
      <c r="AQ107" s="110"/>
      <c r="AR107" s="110"/>
      <c r="AS107" s="110"/>
      <c r="AT107" s="110"/>
      <c r="AU107" s="110"/>
      <c r="AV107" s="110"/>
      <c r="AW107" s="110"/>
      <c r="AX107" s="110"/>
      <c r="AY107" s="110"/>
      <c r="AZ107" s="110"/>
      <c r="BA107" s="110"/>
      <c r="BB107" s="110"/>
      <c r="BC107" s="110"/>
      <c r="BD107" s="110"/>
      <c r="BE107" s="110"/>
      <c r="BF107" s="110"/>
      <c r="BG107" s="110"/>
      <c r="BH107" s="110"/>
    </row>
    <row r="108" spans="1:60" outlineLevel="1" x14ac:dyDescent="0.2">
      <c r="A108" s="111"/>
      <c r="B108" s="111"/>
      <c r="C108" s="142" t="s">
        <v>1160</v>
      </c>
      <c r="D108" s="117"/>
      <c r="E108" s="122">
        <v>418.8</v>
      </c>
      <c r="F108" s="125"/>
      <c r="G108" s="125"/>
      <c r="H108" s="125"/>
      <c r="I108" s="125"/>
      <c r="J108" s="125"/>
      <c r="K108" s="125"/>
      <c r="L108" s="125"/>
      <c r="M108" s="125"/>
      <c r="N108" s="115"/>
      <c r="O108" s="115"/>
      <c r="P108" s="115"/>
      <c r="Q108" s="115"/>
      <c r="R108" s="115"/>
      <c r="S108" s="115"/>
      <c r="T108" s="116"/>
      <c r="U108" s="115"/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 t="s">
        <v>140</v>
      </c>
      <c r="AF108" s="110">
        <v>0</v>
      </c>
      <c r="AG108" s="110"/>
      <c r="AH108" s="110"/>
      <c r="AI108" s="110"/>
      <c r="AJ108" s="110"/>
      <c r="AK108" s="110"/>
      <c r="AL108" s="110"/>
      <c r="AM108" s="110"/>
      <c r="AN108" s="110"/>
      <c r="AO108" s="110"/>
      <c r="AP108" s="110"/>
      <c r="AQ108" s="110"/>
      <c r="AR108" s="110"/>
      <c r="AS108" s="110"/>
      <c r="AT108" s="110"/>
      <c r="AU108" s="110"/>
      <c r="AV108" s="110"/>
      <c r="AW108" s="110"/>
      <c r="AX108" s="110"/>
      <c r="AY108" s="110"/>
      <c r="AZ108" s="110"/>
      <c r="BA108" s="110"/>
      <c r="BB108" s="110"/>
      <c r="BC108" s="110"/>
      <c r="BD108" s="110"/>
      <c r="BE108" s="110"/>
      <c r="BF108" s="110"/>
      <c r="BG108" s="110"/>
      <c r="BH108" s="110"/>
    </row>
    <row r="109" spans="1:60" outlineLevel="1" x14ac:dyDescent="0.2">
      <c r="A109" s="111">
        <v>51</v>
      </c>
      <c r="B109" s="111" t="s">
        <v>1161</v>
      </c>
      <c r="C109" s="141" t="s">
        <v>1162</v>
      </c>
      <c r="D109" s="114" t="s">
        <v>244</v>
      </c>
      <c r="E109" s="121">
        <v>16</v>
      </c>
      <c r="F109" s="124">
        <f>H109+J109</f>
        <v>0</v>
      </c>
      <c r="G109" s="125">
        <f>ROUND(E109*F109,2)</f>
        <v>0</v>
      </c>
      <c r="H109" s="125"/>
      <c r="I109" s="125">
        <f>ROUND(E109*H109,2)</f>
        <v>0</v>
      </c>
      <c r="J109" s="125"/>
      <c r="K109" s="125">
        <f>ROUND(E109*J109,2)</f>
        <v>0</v>
      </c>
      <c r="L109" s="125">
        <v>21</v>
      </c>
      <c r="M109" s="125">
        <f>G109*(1+L109/100)</f>
        <v>0</v>
      </c>
      <c r="N109" s="115">
        <v>0</v>
      </c>
      <c r="O109" s="115">
        <f>ROUND(E109*N109,5)</f>
        <v>0</v>
      </c>
      <c r="P109" s="115">
        <v>0</v>
      </c>
      <c r="Q109" s="115">
        <f>ROUND(E109*P109,5)</f>
        <v>0</v>
      </c>
      <c r="R109" s="115"/>
      <c r="S109" s="115"/>
      <c r="T109" s="116">
        <v>0.41699999999999998</v>
      </c>
      <c r="U109" s="115">
        <f>ROUND(E109*T109,2)</f>
        <v>6.67</v>
      </c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 t="s">
        <v>139</v>
      </c>
      <c r="AF109" s="110"/>
      <c r="AG109" s="110"/>
      <c r="AH109" s="110"/>
      <c r="AI109" s="110"/>
      <c r="AJ109" s="110"/>
      <c r="AK109" s="110"/>
      <c r="AL109" s="110"/>
      <c r="AM109" s="110"/>
      <c r="AN109" s="110"/>
      <c r="AO109" s="110"/>
      <c r="AP109" s="110"/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0" spans="1:60" outlineLevel="1" x14ac:dyDescent="0.2">
      <c r="A110" s="111"/>
      <c r="B110" s="111"/>
      <c r="C110" s="142" t="s">
        <v>1163</v>
      </c>
      <c r="D110" s="117"/>
      <c r="E110" s="122">
        <v>16</v>
      </c>
      <c r="F110" s="125"/>
      <c r="G110" s="125"/>
      <c r="H110" s="125"/>
      <c r="I110" s="125"/>
      <c r="J110" s="125"/>
      <c r="K110" s="125"/>
      <c r="L110" s="125"/>
      <c r="M110" s="125"/>
      <c r="N110" s="115"/>
      <c r="O110" s="115"/>
      <c r="P110" s="115"/>
      <c r="Q110" s="115"/>
      <c r="R110" s="115"/>
      <c r="S110" s="115"/>
      <c r="T110" s="116"/>
      <c r="U110" s="115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 t="s">
        <v>140</v>
      </c>
      <c r="AF110" s="110">
        <v>0</v>
      </c>
      <c r="AG110" s="110"/>
      <c r="AH110" s="110"/>
      <c r="AI110" s="110"/>
      <c r="AJ110" s="110"/>
      <c r="AK110" s="110"/>
      <c r="AL110" s="110"/>
      <c r="AM110" s="110"/>
      <c r="AN110" s="110"/>
      <c r="AO110" s="110"/>
      <c r="AP110" s="110"/>
      <c r="AQ110" s="110"/>
      <c r="AR110" s="110"/>
      <c r="AS110" s="110"/>
      <c r="AT110" s="110"/>
      <c r="AU110" s="110"/>
      <c r="AV110" s="110"/>
      <c r="AW110" s="110"/>
      <c r="AX110" s="110"/>
      <c r="AY110" s="110"/>
      <c r="AZ110" s="110"/>
      <c r="BA110" s="110"/>
      <c r="BB110" s="110"/>
      <c r="BC110" s="110"/>
      <c r="BD110" s="110"/>
      <c r="BE110" s="110"/>
      <c r="BF110" s="110"/>
      <c r="BG110" s="110"/>
      <c r="BH110" s="110"/>
    </row>
    <row r="111" spans="1:60" x14ac:dyDescent="0.2">
      <c r="A111" s="112" t="s">
        <v>134</v>
      </c>
      <c r="B111" s="112" t="s">
        <v>75</v>
      </c>
      <c r="C111" s="143" t="s">
        <v>76</v>
      </c>
      <c r="D111" s="118"/>
      <c r="E111" s="123"/>
      <c r="F111" s="126"/>
      <c r="G111" s="126">
        <f>SUMIF(AE112:AE129,"&lt;&gt;NOR",G112:G129)</f>
        <v>0</v>
      </c>
      <c r="H111" s="126"/>
      <c r="I111" s="126">
        <f>SUM(I112:I129)</f>
        <v>0</v>
      </c>
      <c r="J111" s="126"/>
      <c r="K111" s="126">
        <f>SUM(K112:K129)</f>
        <v>0</v>
      </c>
      <c r="L111" s="126"/>
      <c r="M111" s="126">
        <f>SUM(M112:M129)</f>
        <v>0</v>
      </c>
      <c r="N111" s="119"/>
      <c r="O111" s="119">
        <f>SUM(O112:O129)</f>
        <v>9.7900000000000001E-3</v>
      </c>
      <c r="P111" s="119"/>
      <c r="Q111" s="119">
        <f>SUM(Q112:Q129)</f>
        <v>1.8920300000000001</v>
      </c>
      <c r="R111" s="119"/>
      <c r="S111" s="119"/>
      <c r="T111" s="120"/>
      <c r="U111" s="119">
        <f>SUM(U112:U129)</f>
        <v>39.450000000000003</v>
      </c>
      <c r="AE111" t="s">
        <v>135</v>
      </c>
    </row>
    <row r="112" spans="1:60" ht="22.5" outlineLevel="1" x14ac:dyDescent="0.2">
      <c r="A112" s="111">
        <v>52</v>
      </c>
      <c r="B112" s="111" t="s">
        <v>267</v>
      </c>
      <c r="C112" s="141" t="s">
        <v>268</v>
      </c>
      <c r="D112" s="114" t="s">
        <v>244</v>
      </c>
      <c r="E112" s="121">
        <v>2</v>
      </c>
      <c r="F112" s="124">
        <f>H112+J112</f>
        <v>0</v>
      </c>
      <c r="G112" s="125">
        <f>ROUND(E112*F112,2)</f>
        <v>0</v>
      </c>
      <c r="H112" s="125"/>
      <c r="I112" s="125">
        <f>ROUND(E112*H112,2)</f>
        <v>0</v>
      </c>
      <c r="J112" s="125"/>
      <c r="K112" s="125">
        <f>ROUND(E112*J112,2)</f>
        <v>0</v>
      </c>
      <c r="L112" s="125">
        <v>21</v>
      </c>
      <c r="M112" s="125">
        <f>G112*(1+L112/100)</f>
        <v>0</v>
      </c>
      <c r="N112" s="115">
        <v>0</v>
      </c>
      <c r="O112" s="115">
        <f>ROUND(E112*N112,5)</f>
        <v>0</v>
      </c>
      <c r="P112" s="115">
        <v>0</v>
      </c>
      <c r="Q112" s="115">
        <f>ROUND(E112*P112,5)</f>
        <v>0</v>
      </c>
      <c r="R112" s="115"/>
      <c r="S112" s="115"/>
      <c r="T112" s="116">
        <v>0.09</v>
      </c>
      <c r="U112" s="115">
        <f>ROUND(E112*T112,2)</f>
        <v>0.18</v>
      </c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 t="s">
        <v>139</v>
      </c>
      <c r="AF112" s="110"/>
      <c r="AG112" s="110"/>
      <c r="AH112" s="110"/>
      <c r="AI112" s="110"/>
      <c r="AJ112" s="110"/>
      <c r="AK112" s="110"/>
      <c r="AL112" s="110"/>
      <c r="AM112" s="110"/>
      <c r="AN112" s="110"/>
      <c r="AO112" s="110"/>
      <c r="AP112" s="110"/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  <c r="BC112" s="110"/>
      <c r="BD112" s="110"/>
      <c r="BE112" s="110"/>
      <c r="BF112" s="110"/>
      <c r="BG112" s="110"/>
      <c r="BH112" s="110"/>
    </row>
    <row r="113" spans="1:60" outlineLevel="1" x14ac:dyDescent="0.2">
      <c r="A113" s="111"/>
      <c r="B113" s="111"/>
      <c r="C113" s="142" t="s">
        <v>269</v>
      </c>
      <c r="D113" s="117"/>
      <c r="E113" s="122">
        <v>2</v>
      </c>
      <c r="F113" s="125"/>
      <c r="G113" s="125"/>
      <c r="H113" s="125"/>
      <c r="I113" s="125"/>
      <c r="J113" s="125"/>
      <c r="K113" s="125"/>
      <c r="L113" s="125"/>
      <c r="M113" s="125"/>
      <c r="N113" s="115"/>
      <c r="O113" s="115"/>
      <c r="P113" s="115"/>
      <c r="Q113" s="115"/>
      <c r="R113" s="115"/>
      <c r="S113" s="115"/>
      <c r="T113" s="116"/>
      <c r="U113" s="115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 t="s">
        <v>140</v>
      </c>
      <c r="AF113" s="110">
        <v>0</v>
      </c>
      <c r="AG113" s="110"/>
      <c r="AH113" s="110"/>
      <c r="AI113" s="110"/>
      <c r="AJ113" s="110"/>
      <c r="AK113" s="110"/>
      <c r="AL113" s="110"/>
      <c r="AM113" s="110"/>
      <c r="AN113" s="110"/>
      <c r="AO113" s="110"/>
      <c r="AP113" s="110"/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  <row r="114" spans="1:60" ht="22.5" outlineLevel="1" x14ac:dyDescent="0.2">
      <c r="A114" s="111">
        <v>53</v>
      </c>
      <c r="B114" s="111" t="s">
        <v>270</v>
      </c>
      <c r="C114" s="141" t="s">
        <v>271</v>
      </c>
      <c r="D114" s="114" t="s">
        <v>244</v>
      </c>
      <c r="E114" s="121">
        <v>3</v>
      </c>
      <c r="F114" s="124">
        <f>H114+J114</f>
        <v>0</v>
      </c>
      <c r="G114" s="125">
        <f>ROUND(E114*F114,2)</f>
        <v>0</v>
      </c>
      <c r="H114" s="125"/>
      <c r="I114" s="125">
        <f>ROUND(E114*H114,2)</f>
        <v>0</v>
      </c>
      <c r="J114" s="125"/>
      <c r="K114" s="125">
        <f>ROUND(E114*J114,2)</f>
        <v>0</v>
      </c>
      <c r="L114" s="125">
        <v>21</v>
      </c>
      <c r="M114" s="125">
        <f>G114*(1+L114/100)</f>
        <v>0</v>
      </c>
      <c r="N114" s="115">
        <v>0</v>
      </c>
      <c r="O114" s="115">
        <f>ROUND(E114*N114,5)</f>
        <v>0</v>
      </c>
      <c r="P114" s="115">
        <v>0</v>
      </c>
      <c r="Q114" s="115">
        <f>ROUND(E114*P114,5)</f>
        <v>0</v>
      </c>
      <c r="R114" s="115"/>
      <c r="S114" s="115"/>
      <c r="T114" s="116">
        <v>0.03</v>
      </c>
      <c r="U114" s="115">
        <f>ROUND(E114*T114,2)</f>
        <v>0.09</v>
      </c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 t="s">
        <v>139</v>
      </c>
      <c r="AF114" s="110"/>
      <c r="AG114" s="110"/>
      <c r="AH114" s="110"/>
      <c r="AI114" s="110"/>
      <c r="AJ114" s="110"/>
      <c r="AK114" s="110"/>
      <c r="AL114" s="110"/>
      <c r="AM114" s="110"/>
      <c r="AN114" s="110"/>
      <c r="AO114" s="110"/>
      <c r="AP114" s="110"/>
      <c r="AQ114" s="110"/>
      <c r="AR114" s="110"/>
      <c r="AS114" s="110"/>
      <c r="AT114" s="110"/>
      <c r="AU114" s="110"/>
      <c r="AV114" s="110"/>
      <c r="AW114" s="110"/>
      <c r="AX114" s="110"/>
      <c r="AY114" s="110"/>
      <c r="AZ114" s="110"/>
      <c r="BA114" s="110"/>
      <c r="BB114" s="110"/>
      <c r="BC114" s="110"/>
      <c r="BD114" s="110"/>
      <c r="BE114" s="110"/>
      <c r="BF114" s="110"/>
      <c r="BG114" s="110"/>
      <c r="BH114" s="110"/>
    </row>
    <row r="115" spans="1:60" ht="22.5" outlineLevel="1" x14ac:dyDescent="0.2">
      <c r="A115" s="111">
        <v>54</v>
      </c>
      <c r="B115" s="111" t="s">
        <v>272</v>
      </c>
      <c r="C115" s="141" t="s">
        <v>273</v>
      </c>
      <c r="D115" s="114" t="s">
        <v>244</v>
      </c>
      <c r="E115" s="121">
        <v>2</v>
      </c>
      <c r="F115" s="124">
        <f>H115+J115</f>
        <v>0</v>
      </c>
      <c r="G115" s="125">
        <f>ROUND(E115*F115,2)</f>
        <v>0</v>
      </c>
      <c r="H115" s="125"/>
      <c r="I115" s="125">
        <f>ROUND(E115*H115,2)</f>
        <v>0</v>
      </c>
      <c r="J115" s="125"/>
      <c r="K115" s="125">
        <f>ROUND(E115*J115,2)</f>
        <v>0</v>
      </c>
      <c r="L115" s="125">
        <v>21</v>
      </c>
      <c r="M115" s="125">
        <f>G115*(1+L115/100)</f>
        <v>0</v>
      </c>
      <c r="N115" s="115">
        <v>0</v>
      </c>
      <c r="O115" s="115">
        <f>ROUND(E115*N115,5)</f>
        <v>0</v>
      </c>
      <c r="P115" s="115">
        <v>0</v>
      </c>
      <c r="Q115" s="115">
        <f>ROUND(E115*P115,5)</f>
        <v>0</v>
      </c>
      <c r="R115" s="115"/>
      <c r="S115" s="115"/>
      <c r="T115" s="116">
        <v>0.06</v>
      </c>
      <c r="U115" s="115">
        <f>ROUND(E115*T115,2)</f>
        <v>0.12</v>
      </c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 t="s">
        <v>139</v>
      </c>
      <c r="AF115" s="110"/>
      <c r="AG115" s="110"/>
      <c r="AH115" s="110"/>
      <c r="AI115" s="110"/>
      <c r="AJ115" s="110"/>
      <c r="AK115" s="110"/>
      <c r="AL115" s="110"/>
      <c r="AM115" s="110"/>
      <c r="AN115" s="110"/>
      <c r="AO115" s="110"/>
      <c r="AP115" s="110"/>
      <c r="AQ115" s="110"/>
      <c r="AR115" s="110"/>
      <c r="AS115" s="110"/>
      <c r="AT115" s="110"/>
      <c r="AU115" s="110"/>
      <c r="AV115" s="110"/>
      <c r="AW115" s="110"/>
      <c r="AX115" s="110"/>
      <c r="AY115" s="110"/>
      <c r="AZ115" s="110"/>
      <c r="BA115" s="110"/>
      <c r="BB115" s="110"/>
      <c r="BC115" s="110"/>
      <c r="BD115" s="110"/>
      <c r="BE115" s="110"/>
      <c r="BF115" s="110"/>
      <c r="BG115" s="110"/>
      <c r="BH115" s="110"/>
    </row>
    <row r="116" spans="1:60" outlineLevel="1" x14ac:dyDescent="0.2">
      <c r="A116" s="111">
        <v>55</v>
      </c>
      <c r="B116" s="111" t="s">
        <v>274</v>
      </c>
      <c r="C116" s="141" t="s">
        <v>275</v>
      </c>
      <c r="D116" s="114" t="s">
        <v>138</v>
      </c>
      <c r="E116" s="121">
        <v>0.48599999999999999</v>
      </c>
      <c r="F116" s="124">
        <f>H116+J116</f>
        <v>0</v>
      </c>
      <c r="G116" s="125">
        <f>ROUND(E116*F116,2)</f>
        <v>0</v>
      </c>
      <c r="H116" s="125"/>
      <c r="I116" s="125">
        <f>ROUND(E116*H116,2)</f>
        <v>0</v>
      </c>
      <c r="J116" s="125"/>
      <c r="K116" s="125">
        <f>ROUND(E116*J116,2)</f>
        <v>0</v>
      </c>
      <c r="L116" s="125">
        <v>21</v>
      </c>
      <c r="M116" s="125">
        <f>G116*(1+L116/100)</f>
        <v>0</v>
      </c>
      <c r="N116" s="115">
        <v>1.2800000000000001E-3</v>
      </c>
      <c r="O116" s="115">
        <f>ROUND(E116*N116,5)</f>
        <v>6.2E-4</v>
      </c>
      <c r="P116" s="115">
        <v>1.8</v>
      </c>
      <c r="Q116" s="115">
        <f>ROUND(E116*P116,5)</f>
        <v>0.87480000000000002</v>
      </c>
      <c r="R116" s="115"/>
      <c r="S116" s="115"/>
      <c r="T116" s="116">
        <v>1.52</v>
      </c>
      <c r="U116" s="115">
        <f>ROUND(E116*T116,2)</f>
        <v>0.74</v>
      </c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 t="s">
        <v>139</v>
      </c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110"/>
      <c r="AP116" s="110"/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</row>
    <row r="117" spans="1:60" outlineLevel="1" x14ac:dyDescent="0.2">
      <c r="A117" s="111"/>
      <c r="B117" s="111"/>
      <c r="C117" s="142" t="s">
        <v>276</v>
      </c>
      <c r="D117" s="117"/>
      <c r="E117" s="122">
        <v>0.48599999999999999</v>
      </c>
      <c r="F117" s="125"/>
      <c r="G117" s="125"/>
      <c r="H117" s="125"/>
      <c r="I117" s="125"/>
      <c r="J117" s="125"/>
      <c r="K117" s="125"/>
      <c r="L117" s="125"/>
      <c r="M117" s="125"/>
      <c r="N117" s="115"/>
      <c r="O117" s="115"/>
      <c r="P117" s="115"/>
      <c r="Q117" s="115"/>
      <c r="R117" s="115"/>
      <c r="S117" s="115"/>
      <c r="T117" s="116"/>
      <c r="U117" s="115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 t="s">
        <v>140</v>
      </c>
      <c r="AF117" s="110">
        <v>0</v>
      </c>
      <c r="AG117" s="110"/>
      <c r="AH117" s="110"/>
      <c r="AI117" s="110"/>
      <c r="AJ117" s="110"/>
      <c r="AK117" s="110"/>
      <c r="AL117" s="110"/>
      <c r="AM117" s="110"/>
      <c r="AN117" s="110"/>
      <c r="AO117" s="110"/>
      <c r="AP117" s="110"/>
      <c r="AQ117" s="110"/>
      <c r="AR117" s="110"/>
      <c r="AS117" s="110"/>
      <c r="AT117" s="110"/>
      <c r="AU117" s="110"/>
      <c r="AV117" s="110"/>
      <c r="AW117" s="110"/>
      <c r="AX117" s="110"/>
      <c r="AY117" s="110"/>
      <c r="AZ117" s="110"/>
      <c r="BA117" s="110"/>
      <c r="BB117" s="110"/>
      <c r="BC117" s="110"/>
      <c r="BD117" s="110"/>
      <c r="BE117" s="110"/>
      <c r="BF117" s="110"/>
      <c r="BG117" s="110"/>
      <c r="BH117" s="110"/>
    </row>
    <row r="118" spans="1:60" outlineLevel="1" x14ac:dyDescent="0.2">
      <c r="A118" s="111">
        <v>56</v>
      </c>
      <c r="B118" s="111" t="s">
        <v>277</v>
      </c>
      <c r="C118" s="141" t="s">
        <v>278</v>
      </c>
      <c r="D118" s="114" t="s">
        <v>201</v>
      </c>
      <c r="E118" s="121">
        <v>2.4</v>
      </c>
      <c r="F118" s="124">
        <f>H118+J118</f>
        <v>0</v>
      </c>
      <c r="G118" s="125">
        <f>ROUND(E118*F118,2)</f>
        <v>0</v>
      </c>
      <c r="H118" s="125"/>
      <c r="I118" s="125">
        <f>ROUND(E118*H118,2)</f>
        <v>0</v>
      </c>
      <c r="J118" s="125"/>
      <c r="K118" s="125">
        <f>ROUND(E118*J118,2)</f>
        <v>0</v>
      </c>
      <c r="L118" s="125">
        <v>21</v>
      </c>
      <c r="M118" s="125">
        <f>G118*(1+L118/100)</f>
        <v>0</v>
      </c>
      <c r="N118" s="115">
        <v>0</v>
      </c>
      <c r="O118" s="115">
        <f>ROUND(E118*N118,5)</f>
        <v>0</v>
      </c>
      <c r="P118" s="115">
        <v>1.507E-2</v>
      </c>
      <c r="Q118" s="115">
        <f>ROUND(E118*P118,5)</f>
        <v>3.6170000000000001E-2</v>
      </c>
      <c r="R118" s="115"/>
      <c r="S118" s="115"/>
      <c r="T118" s="116">
        <v>0.11</v>
      </c>
      <c r="U118" s="115">
        <f>ROUND(E118*T118,2)</f>
        <v>0.26</v>
      </c>
      <c r="V118" s="110"/>
      <c r="W118" s="110"/>
      <c r="X118" s="110"/>
      <c r="Y118" s="110"/>
      <c r="Z118" s="110"/>
      <c r="AA118" s="110"/>
      <c r="AB118" s="110"/>
      <c r="AC118" s="110"/>
      <c r="AD118" s="110"/>
      <c r="AE118" s="110" t="s">
        <v>139</v>
      </c>
      <c r="AF118" s="110"/>
      <c r="AG118" s="110"/>
      <c r="AH118" s="110"/>
      <c r="AI118" s="110"/>
      <c r="AJ118" s="110"/>
      <c r="AK118" s="110"/>
      <c r="AL118" s="110"/>
      <c r="AM118" s="110"/>
      <c r="AN118" s="110"/>
      <c r="AO118" s="110"/>
      <c r="AP118" s="110"/>
      <c r="AQ118" s="110"/>
      <c r="AR118" s="110"/>
      <c r="AS118" s="110"/>
      <c r="AT118" s="110"/>
      <c r="AU118" s="110"/>
      <c r="AV118" s="110"/>
      <c r="AW118" s="110"/>
      <c r="AX118" s="110"/>
      <c r="AY118" s="110"/>
      <c r="AZ118" s="110"/>
      <c r="BA118" s="110"/>
      <c r="BB118" s="110"/>
      <c r="BC118" s="110"/>
      <c r="BD118" s="110"/>
      <c r="BE118" s="110"/>
      <c r="BF118" s="110"/>
      <c r="BG118" s="110"/>
      <c r="BH118" s="110"/>
    </row>
    <row r="119" spans="1:60" outlineLevel="1" x14ac:dyDescent="0.2">
      <c r="A119" s="111"/>
      <c r="B119" s="111"/>
      <c r="C119" s="142" t="s">
        <v>279</v>
      </c>
      <c r="D119" s="117"/>
      <c r="E119" s="122">
        <v>2.4</v>
      </c>
      <c r="F119" s="125"/>
      <c r="G119" s="125"/>
      <c r="H119" s="125"/>
      <c r="I119" s="125"/>
      <c r="J119" s="125"/>
      <c r="K119" s="125"/>
      <c r="L119" s="125"/>
      <c r="M119" s="125"/>
      <c r="N119" s="115"/>
      <c r="O119" s="115"/>
      <c r="P119" s="115"/>
      <c r="Q119" s="115"/>
      <c r="R119" s="115"/>
      <c r="S119" s="115"/>
      <c r="T119" s="116"/>
      <c r="U119" s="115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 t="s">
        <v>140</v>
      </c>
      <c r="AF119" s="110">
        <v>0</v>
      </c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  <c r="BE119" s="110"/>
      <c r="BF119" s="110"/>
      <c r="BG119" s="110"/>
      <c r="BH119" s="110"/>
    </row>
    <row r="120" spans="1:60" ht="22.5" outlineLevel="1" x14ac:dyDescent="0.2">
      <c r="A120" s="111">
        <v>57</v>
      </c>
      <c r="B120" s="111" t="s">
        <v>280</v>
      </c>
      <c r="C120" s="141" t="s">
        <v>281</v>
      </c>
      <c r="D120" s="114" t="s">
        <v>201</v>
      </c>
      <c r="E120" s="121">
        <v>2.4</v>
      </c>
      <c r="F120" s="124">
        <f>H120+J120</f>
        <v>0</v>
      </c>
      <c r="G120" s="125">
        <f>ROUND(E120*F120,2)</f>
        <v>0</v>
      </c>
      <c r="H120" s="125"/>
      <c r="I120" s="125">
        <f>ROUND(E120*H120,2)</f>
        <v>0</v>
      </c>
      <c r="J120" s="125"/>
      <c r="K120" s="125">
        <f>ROUND(E120*J120,2)</f>
        <v>0</v>
      </c>
      <c r="L120" s="125">
        <v>21</v>
      </c>
      <c r="M120" s="125">
        <f>G120*(1+L120/100)</f>
        <v>0</v>
      </c>
      <c r="N120" s="115">
        <v>0</v>
      </c>
      <c r="O120" s="115">
        <f>ROUND(E120*N120,5)</f>
        <v>0</v>
      </c>
      <c r="P120" s="115">
        <v>1.3500000000000001E-3</v>
      </c>
      <c r="Q120" s="115">
        <f>ROUND(E120*P120,5)</f>
        <v>3.2399999999999998E-3</v>
      </c>
      <c r="R120" s="115"/>
      <c r="S120" s="115"/>
      <c r="T120" s="116">
        <v>9.1999999999999998E-2</v>
      </c>
      <c r="U120" s="115">
        <f>ROUND(E120*T120,2)</f>
        <v>0.22</v>
      </c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 t="s">
        <v>139</v>
      </c>
      <c r="AF120" s="110"/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</row>
    <row r="121" spans="1:60" outlineLevel="1" x14ac:dyDescent="0.2">
      <c r="A121" s="111">
        <v>58</v>
      </c>
      <c r="B121" s="111" t="s">
        <v>282</v>
      </c>
      <c r="C121" s="141" t="s">
        <v>283</v>
      </c>
      <c r="D121" s="114" t="s">
        <v>244</v>
      </c>
      <c r="E121" s="121">
        <v>2</v>
      </c>
      <c r="F121" s="124">
        <f>H121+J121</f>
        <v>0</v>
      </c>
      <c r="G121" s="125">
        <f>ROUND(E121*F121,2)</f>
        <v>0</v>
      </c>
      <c r="H121" s="125"/>
      <c r="I121" s="125">
        <f>ROUND(E121*H121,2)</f>
        <v>0</v>
      </c>
      <c r="J121" s="125"/>
      <c r="K121" s="125">
        <f>ROUND(E121*J121,2)</f>
        <v>0</v>
      </c>
      <c r="L121" s="125">
        <v>21</v>
      </c>
      <c r="M121" s="125">
        <f>G121*(1+L121/100)</f>
        <v>0</v>
      </c>
      <c r="N121" s="115">
        <v>3.4000000000000002E-4</v>
      </c>
      <c r="O121" s="115">
        <f>ROUND(E121*N121,5)</f>
        <v>6.8000000000000005E-4</v>
      </c>
      <c r="P121" s="115">
        <v>0.13800000000000001</v>
      </c>
      <c r="Q121" s="115">
        <f>ROUND(E121*P121,5)</f>
        <v>0.27600000000000002</v>
      </c>
      <c r="R121" s="115"/>
      <c r="S121" s="115"/>
      <c r="T121" s="116">
        <v>0.81299999999999994</v>
      </c>
      <c r="U121" s="115">
        <f>ROUND(E121*T121,2)</f>
        <v>1.63</v>
      </c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 t="s">
        <v>139</v>
      </c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110"/>
    </row>
    <row r="122" spans="1:60" outlineLevel="1" x14ac:dyDescent="0.2">
      <c r="A122" s="111">
        <v>59</v>
      </c>
      <c r="B122" s="111" t="s">
        <v>284</v>
      </c>
      <c r="C122" s="141" t="s">
        <v>285</v>
      </c>
      <c r="D122" s="114" t="s">
        <v>244</v>
      </c>
      <c r="E122" s="121">
        <v>2</v>
      </c>
      <c r="F122" s="124">
        <f>H122+J122</f>
        <v>0</v>
      </c>
      <c r="G122" s="125">
        <f>ROUND(E122*F122,2)</f>
        <v>0</v>
      </c>
      <c r="H122" s="125"/>
      <c r="I122" s="125">
        <f>ROUND(E122*H122,2)</f>
        <v>0</v>
      </c>
      <c r="J122" s="125"/>
      <c r="K122" s="125">
        <f>ROUND(E122*J122,2)</f>
        <v>0</v>
      </c>
      <c r="L122" s="125">
        <v>21</v>
      </c>
      <c r="M122" s="125">
        <f>G122*(1+L122/100)</f>
        <v>0</v>
      </c>
      <c r="N122" s="115">
        <v>1.33E-3</v>
      </c>
      <c r="O122" s="115">
        <f>ROUND(E122*N122,5)</f>
        <v>2.66E-3</v>
      </c>
      <c r="P122" s="115">
        <v>0.33</v>
      </c>
      <c r="Q122" s="115">
        <f>ROUND(E122*P122,5)</f>
        <v>0.66</v>
      </c>
      <c r="R122" s="115"/>
      <c r="S122" s="115"/>
      <c r="T122" s="116">
        <v>6.2629999999999999</v>
      </c>
      <c r="U122" s="115">
        <f>ROUND(E122*T122,2)</f>
        <v>12.53</v>
      </c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 t="s">
        <v>139</v>
      </c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  <c r="AT122" s="110"/>
      <c r="AU122" s="110"/>
      <c r="AV122" s="110"/>
      <c r="AW122" s="110"/>
      <c r="AX122" s="110"/>
      <c r="AY122" s="110"/>
      <c r="AZ122" s="110"/>
      <c r="BA122" s="110"/>
      <c r="BB122" s="110"/>
      <c r="BC122" s="110"/>
      <c r="BD122" s="110"/>
      <c r="BE122" s="110"/>
      <c r="BF122" s="110"/>
      <c r="BG122" s="110"/>
      <c r="BH122" s="110"/>
    </row>
    <row r="123" spans="1:60" outlineLevel="1" x14ac:dyDescent="0.2">
      <c r="A123" s="111">
        <v>60</v>
      </c>
      <c r="B123" s="111" t="s">
        <v>1164</v>
      </c>
      <c r="C123" s="141" t="s">
        <v>1165</v>
      </c>
      <c r="D123" s="114" t="s">
        <v>201</v>
      </c>
      <c r="E123" s="121">
        <v>9.1</v>
      </c>
      <c r="F123" s="124">
        <f>H123+J123</f>
        <v>0</v>
      </c>
      <c r="G123" s="125">
        <f>ROUND(E123*F123,2)</f>
        <v>0</v>
      </c>
      <c r="H123" s="125"/>
      <c r="I123" s="125">
        <f>ROUND(E123*H123,2)</f>
        <v>0</v>
      </c>
      <c r="J123" s="125"/>
      <c r="K123" s="125">
        <f>ROUND(E123*J123,2)</f>
        <v>0</v>
      </c>
      <c r="L123" s="125">
        <v>21</v>
      </c>
      <c r="M123" s="125">
        <f>G123*(1+L123/100)</f>
        <v>0</v>
      </c>
      <c r="N123" s="115">
        <v>4.2000000000000002E-4</v>
      </c>
      <c r="O123" s="115">
        <f>ROUND(E123*N123,5)</f>
        <v>3.82E-3</v>
      </c>
      <c r="P123" s="115">
        <v>6.4000000000000005E-4</v>
      </c>
      <c r="Q123" s="115">
        <f>ROUND(E123*P123,5)</f>
        <v>5.8199999999999997E-3</v>
      </c>
      <c r="R123" s="115"/>
      <c r="S123" s="115"/>
      <c r="T123" s="116">
        <v>2.4</v>
      </c>
      <c r="U123" s="115">
        <f>ROUND(E123*T123,2)</f>
        <v>21.84</v>
      </c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 t="s">
        <v>139</v>
      </c>
      <c r="AF123" s="110"/>
      <c r="AG123" s="110"/>
      <c r="AH123" s="110"/>
      <c r="AI123" s="110"/>
      <c r="AJ123" s="110"/>
      <c r="AK123" s="110"/>
      <c r="AL123" s="110"/>
      <c r="AM123" s="110"/>
      <c r="AN123" s="110"/>
      <c r="AO123" s="110"/>
      <c r="AP123" s="110"/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0"/>
      <c r="BB123" s="110"/>
      <c r="BC123" s="110"/>
      <c r="BD123" s="110"/>
      <c r="BE123" s="110"/>
      <c r="BF123" s="110"/>
      <c r="BG123" s="110"/>
      <c r="BH123" s="110"/>
    </row>
    <row r="124" spans="1:60" outlineLevel="1" x14ac:dyDescent="0.2">
      <c r="A124" s="111"/>
      <c r="B124" s="111"/>
      <c r="C124" s="142" t="s">
        <v>1166</v>
      </c>
      <c r="D124" s="117"/>
      <c r="E124" s="122">
        <v>4</v>
      </c>
      <c r="F124" s="125"/>
      <c r="G124" s="125"/>
      <c r="H124" s="125"/>
      <c r="I124" s="125"/>
      <c r="J124" s="125"/>
      <c r="K124" s="125"/>
      <c r="L124" s="125"/>
      <c r="M124" s="125"/>
      <c r="N124" s="115"/>
      <c r="O124" s="115"/>
      <c r="P124" s="115"/>
      <c r="Q124" s="115"/>
      <c r="R124" s="115"/>
      <c r="S124" s="115"/>
      <c r="T124" s="116"/>
      <c r="U124" s="115"/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 t="s">
        <v>140</v>
      </c>
      <c r="AF124" s="110">
        <v>0</v>
      </c>
      <c r="AG124" s="110"/>
      <c r="AH124" s="110"/>
      <c r="AI124" s="110"/>
      <c r="AJ124" s="110"/>
      <c r="AK124" s="110"/>
      <c r="AL124" s="110"/>
      <c r="AM124" s="110"/>
      <c r="AN124" s="110"/>
      <c r="AO124" s="110"/>
      <c r="AP124" s="110"/>
      <c r="AQ124" s="110"/>
      <c r="AR124" s="110"/>
      <c r="AS124" s="110"/>
      <c r="AT124" s="110"/>
      <c r="AU124" s="110"/>
      <c r="AV124" s="110"/>
      <c r="AW124" s="110"/>
      <c r="AX124" s="110"/>
      <c r="AY124" s="110"/>
      <c r="AZ124" s="110"/>
      <c r="BA124" s="110"/>
      <c r="BB124" s="110"/>
      <c r="BC124" s="110"/>
      <c r="BD124" s="110"/>
      <c r="BE124" s="110"/>
      <c r="BF124" s="110"/>
      <c r="BG124" s="110"/>
      <c r="BH124" s="110"/>
    </row>
    <row r="125" spans="1:60" outlineLevel="1" x14ac:dyDescent="0.2">
      <c r="A125" s="111"/>
      <c r="B125" s="111"/>
      <c r="C125" s="142" t="s">
        <v>1167</v>
      </c>
      <c r="D125" s="117"/>
      <c r="E125" s="122"/>
      <c r="F125" s="125"/>
      <c r="G125" s="125"/>
      <c r="H125" s="125"/>
      <c r="I125" s="125"/>
      <c r="J125" s="125"/>
      <c r="K125" s="125"/>
      <c r="L125" s="125"/>
      <c r="M125" s="125"/>
      <c r="N125" s="115"/>
      <c r="O125" s="115"/>
      <c r="P125" s="115"/>
      <c r="Q125" s="115"/>
      <c r="R125" s="115"/>
      <c r="S125" s="115"/>
      <c r="T125" s="116"/>
      <c r="U125" s="115"/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 t="s">
        <v>140</v>
      </c>
      <c r="AF125" s="110">
        <v>0</v>
      </c>
      <c r="AG125" s="110"/>
      <c r="AH125" s="110"/>
      <c r="AI125" s="110"/>
      <c r="AJ125" s="110"/>
      <c r="AK125" s="110"/>
      <c r="AL125" s="110"/>
      <c r="AM125" s="110"/>
      <c r="AN125" s="110"/>
      <c r="AO125" s="110"/>
      <c r="AP125" s="110"/>
      <c r="AQ125" s="110"/>
      <c r="AR125" s="110"/>
      <c r="AS125" s="110"/>
      <c r="AT125" s="110"/>
      <c r="AU125" s="110"/>
      <c r="AV125" s="110"/>
      <c r="AW125" s="110"/>
      <c r="AX125" s="110"/>
      <c r="AY125" s="110"/>
      <c r="AZ125" s="110"/>
      <c r="BA125" s="110"/>
      <c r="BB125" s="110"/>
      <c r="BC125" s="110"/>
      <c r="BD125" s="110"/>
      <c r="BE125" s="110"/>
      <c r="BF125" s="110"/>
      <c r="BG125" s="110"/>
      <c r="BH125" s="110"/>
    </row>
    <row r="126" spans="1:60" outlineLevel="1" x14ac:dyDescent="0.2">
      <c r="A126" s="111"/>
      <c r="B126" s="111"/>
      <c r="C126" s="142" t="s">
        <v>1168</v>
      </c>
      <c r="D126" s="117"/>
      <c r="E126" s="122">
        <v>1.5</v>
      </c>
      <c r="F126" s="125"/>
      <c r="G126" s="125"/>
      <c r="H126" s="125"/>
      <c r="I126" s="125"/>
      <c r="J126" s="125"/>
      <c r="K126" s="125"/>
      <c r="L126" s="125"/>
      <c r="M126" s="125"/>
      <c r="N126" s="115"/>
      <c r="O126" s="115"/>
      <c r="P126" s="115"/>
      <c r="Q126" s="115"/>
      <c r="R126" s="115"/>
      <c r="S126" s="115"/>
      <c r="T126" s="116"/>
      <c r="U126" s="115"/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10" t="s">
        <v>140</v>
      </c>
      <c r="AF126" s="110">
        <v>0</v>
      </c>
      <c r="AG126" s="110"/>
      <c r="AH126" s="110"/>
      <c r="AI126" s="110"/>
      <c r="AJ126" s="110"/>
      <c r="AK126" s="110"/>
      <c r="AL126" s="110"/>
      <c r="AM126" s="110"/>
      <c r="AN126" s="110"/>
      <c r="AO126" s="110"/>
      <c r="AP126" s="110"/>
      <c r="AQ126" s="110"/>
      <c r="AR126" s="110"/>
      <c r="AS126" s="110"/>
      <c r="AT126" s="110"/>
      <c r="AU126" s="110"/>
      <c r="AV126" s="110"/>
      <c r="AW126" s="110"/>
      <c r="AX126" s="110"/>
      <c r="AY126" s="110"/>
      <c r="AZ126" s="110"/>
      <c r="BA126" s="110"/>
      <c r="BB126" s="110"/>
      <c r="BC126" s="110"/>
      <c r="BD126" s="110"/>
      <c r="BE126" s="110"/>
      <c r="BF126" s="110"/>
      <c r="BG126" s="110"/>
      <c r="BH126" s="110"/>
    </row>
    <row r="127" spans="1:60" outlineLevel="1" x14ac:dyDescent="0.2">
      <c r="A127" s="111"/>
      <c r="B127" s="111"/>
      <c r="C127" s="142" t="s">
        <v>1169</v>
      </c>
      <c r="D127" s="117"/>
      <c r="E127" s="122">
        <v>3.6</v>
      </c>
      <c r="F127" s="125"/>
      <c r="G127" s="125"/>
      <c r="H127" s="125"/>
      <c r="I127" s="125"/>
      <c r="J127" s="125"/>
      <c r="K127" s="125"/>
      <c r="L127" s="125"/>
      <c r="M127" s="125"/>
      <c r="N127" s="115"/>
      <c r="O127" s="115"/>
      <c r="P127" s="115"/>
      <c r="Q127" s="115"/>
      <c r="R127" s="115"/>
      <c r="S127" s="115"/>
      <c r="T127" s="116"/>
      <c r="U127" s="115"/>
      <c r="V127" s="110"/>
      <c r="W127" s="110"/>
      <c r="X127" s="110"/>
      <c r="Y127" s="110"/>
      <c r="Z127" s="110"/>
      <c r="AA127" s="110"/>
      <c r="AB127" s="110"/>
      <c r="AC127" s="110"/>
      <c r="AD127" s="110"/>
      <c r="AE127" s="110" t="s">
        <v>140</v>
      </c>
      <c r="AF127" s="110">
        <v>0</v>
      </c>
      <c r="AG127" s="110"/>
      <c r="AH127" s="110"/>
      <c r="AI127" s="110"/>
      <c r="AJ127" s="110"/>
      <c r="AK127" s="110"/>
      <c r="AL127" s="110"/>
      <c r="AM127" s="110"/>
      <c r="AN127" s="110"/>
      <c r="AO127" s="110"/>
      <c r="AP127" s="110"/>
      <c r="AQ127" s="110"/>
      <c r="AR127" s="110"/>
      <c r="AS127" s="110"/>
      <c r="AT127" s="110"/>
      <c r="AU127" s="110"/>
      <c r="AV127" s="110"/>
      <c r="AW127" s="110"/>
      <c r="AX127" s="110"/>
      <c r="AY127" s="110"/>
      <c r="AZ127" s="110"/>
      <c r="BA127" s="110"/>
      <c r="BB127" s="110"/>
      <c r="BC127" s="110"/>
      <c r="BD127" s="110"/>
      <c r="BE127" s="110"/>
      <c r="BF127" s="110"/>
      <c r="BG127" s="110"/>
      <c r="BH127" s="110"/>
    </row>
    <row r="128" spans="1:60" outlineLevel="1" x14ac:dyDescent="0.2">
      <c r="A128" s="111">
        <v>61</v>
      </c>
      <c r="B128" s="111" t="s">
        <v>1170</v>
      </c>
      <c r="C128" s="141" t="s">
        <v>1171</v>
      </c>
      <c r="D128" s="114" t="s">
        <v>244</v>
      </c>
      <c r="E128" s="121">
        <v>3</v>
      </c>
      <c r="F128" s="124">
        <f>H128+J128</f>
        <v>0</v>
      </c>
      <c r="G128" s="125">
        <f>ROUND(E128*F128,2)</f>
        <v>0</v>
      </c>
      <c r="H128" s="125"/>
      <c r="I128" s="125">
        <f>ROUND(E128*H128,2)</f>
        <v>0</v>
      </c>
      <c r="J128" s="125"/>
      <c r="K128" s="125">
        <f>ROUND(E128*J128,2)</f>
        <v>0</v>
      </c>
      <c r="L128" s="125">
        <v>21</v>
      </c>
      <c r="M128" s="125">
        <f>G128*(1+L128/100)</f>
        <v>0</v>
      </c>
      <c r="N128" s="115">
        <v>6.7000000000000002E-4</v>
      </c>
      <c r="O128" s="115">
        <f>ROUND(E128*N128,5)</f>
        <v>2.0100000000000001E-3</v>
      </c>
      <c r="P128" s="115">
        <v>1.2E-2</v>
      </c>
      <c r="Q128" s="115">
        <f>ROUND(E128*P128,5)</f>
        <v>3.5999999999999997E-2</v>
      </c>
      <c r="R128" s="115"/>
      <c r="S128" s="115"/>
      <c r="T128" s="116">
        <v>0.61399999999999999</v>
      </c>
      <c r="U128" s="115">
        <f>ROUND(E128*T128,2)</f>
        <v>1.84</v>
      </c>
      <c r="V128" s="110"/>
      <c r="W128" s="110"/>
      <c r="X128" s="110"/>
      <c r="Y128" s="110"/>
      <c r="Z128" s="110"/>
      <c r="AA128" s="110"/>
      <c r="AB128" s="110"/>
      <c r="AC128" s="110"/>
      <c r="AD128" s="110"/>
      <c r="AE128" s="110" t="s">
        <v>139</v>
      </c>
      <c r="AF128" s="110"/>
      <c r="AG128" s="110"/>
      <c r="AH128" s="110"/>
      <c r="AI128" s="110"/>
      <c r="AJ128" s="110"/>
      <c r="AK128" s="110"/>
      <c r="AL128" s="110"/>
      <c r="AM128" s="110"/>
      <c r="AN128" s="110"/>
      <c r="AO128" s="110"/>
      <c r="AP128" s="110"/>
      <c r="AQ128" s="110"/>
      <c r="AR128" s="110"/>
      <c r="AS128" s="110"/>
      <c r="AT128" s="110"/>
      <c r="AU128" s="110"/>
      <c r="AV128" s="110"/>
      <c r="AW128" s="110"/>
      <c r="AX128" s="110"/>
      <c r="AY128" s="110"/>
      <c r="AZ128" s="110"/>
      <c r="BA128" s="110"/>
      <c r="BB128" s="110"/>
      <c r="BC128" s="110"/>
      <c r="BD128" s="110"/>
      <c r="BE128" s="110"/>
      <c r="BF128" s="110"/>
      <c r="BG128" s="110"/>
      <c r="BH128" s="110"/>
    </row>
    <row r="129" spans="1:60" outlineLevel="1" x14ac:dyDescent="0.2">
      <c r="A129" s="111"/>
      <c r="B129" s="111"/>
      <c r="C129" s="142" t="s">
        <v>1172</v>
      </c>
      <c r="D129" s="117"/>
      <c r="E129" s="122">
        <v>3</v>
      </c>
      <c r="F129" s="125"/>
      <c r="G129" s="125"/>
      <c r="H129" s="125"/>
      <c r="I129" s="125"/>
      <c r="J129" s="125"/>
      <c r="K129" s="125"/>
      <c r="L129" s="125"/>
      <c r="M129" s="125"/>
      <c r="N129" s="115"/>
      <c r="O129" s="115"/>
      <c r="P129" s="115"/>
      <c r="Q129" s="115"/>
      <c r="R129" s="115"/>
      <c r="S129" s="115"/>
      <c r="T129" s="116"/>
      <c r="U129" s="115"/>
      <c r="V129" s="110"/>
      <c r="W129" s="110"/>
      <c r="X129" s="110"/>
      <c r="Y129" s="110"/>
      <c r="Z129" s="110"/>
      <c r="AA129" s="110"/>
      <c r="AB129" s="110"/>
      <c r="AC129" s="110"/>
      <c r="AD129" s="110"/>
      <c r="AE129" s="110" t="s">
        <v>140</v>
      </c>
      <c r="AF129" s="110">
        <v>0</v>
      </c>
      <c r="AG129" s="110"/>
      <c r="AH129" s="110"/>
      <c r="AI129" s="110"/>
      <c r="AJ129" s="110"/>
      <c r="AK129" s="110"/>
      <c r="AL129" s="110"/>
      <c r="AM129" s="110"/>
      <c r="AN129" s="110"/>
      <c r="AO129" s="110"/>
      <c r="AP129" s="110"/>
      <c r="AQ129" s="110"/>
      <c r="AR129" s="110"/>
      <c r="AS129" s="110"/>
      <c r="AT129" s="110"/>
      <c r="AU129" s="110"/>
      <c r="AV129" s="110"/>
      <c r="AW129" s="110"/>
      <c r="AX129" s="110"/>
      <c r="AY129" s="110"/>
      <c r="AZ129" s="110"/>
      <c r="BA129" s="110"/>
      <c r="BB129" s="110"/>
      <c r="BC129" s="110"/>
      <c r="BD129" s="110"/>
      <c r="BE129" s="110"/>
      <c r="BF129" s="110"/>
      <c r="BG129" s="110"/>
      <c r="BH129" s="110"/>
    </row>
    <row r="130" spans="1:60" x14ac:dyDescent="0.2">
      <c r="A130" s="112" t="s">
        <v>134</v>
      </c>
      <c r="B130" s="112" t="s">
        <v>77</v>
      </c>
      <c r="C130" s="143" t="s">
        <v>78</v>
      </c>
      <c r="D130" s="118"/>
      <c r="E130" s="123"/>
      <c r="F130" s="126"/>
      <c r="G130" s="126">
        <f>SUMIF(AE131:AE135,"&lt;&gt;NOR",G131:G135)</f>
        <v>0</v>
      </c>
      <c r="H130" s="126"/>
      <c r="I130" s="126">
        <f>SUM(I131:I135)</f>
        <v>0</v>
      </c>
      <c r="J130" s="126"/>
      <c r="K130" s="126">
        <f>SUM(K131:K135)</f>
        <v>0</v>
      </c>
      <c r="L130" s="126"/>
      <c r="M130" s="126">
        <f>SUM(M131:M135)</f>
        <v>0</v>
      </c>
      <c r="N130" s="119"/>
      <c r="O130" s="119">
        <f>SUM(O131:O135)</f>
        <v>0</v>
      </c>
      <c r="P130" s="119"/>
      <c r="Q130" s="119">
        <f>SUM(Q131:Q135)</f>
        <v>0</v>
      </c>
      <c r="R130" s="119"/>
      <c r="S130" s="119"/>
      <c r="T130" s="120"/>
      <c r="U130" s="119">
        <f>SUM(U131:U135)</f>
        <v>2.71</v>
      </c>
      <c r="AE130" t="s">
        <v>135</v>
      </c>
    </row>
    <row r="131" spans="1:60" outlineLevel="1" x14ac:dyDescent="0.2">
      <c r="A131" s="111">
        <v>62</v>
      </c>
      <c r="B131" s="111" t="s">
        <v>286</v>
      </c>
      <c r="C131" s="141" t="s">
        <v>287</v>
      </c>
      <c r="D131" s="114" t="s">
        <v>163</v>
      </c>
      <c r="E131" s="121">
        <v>1.8920300000000001</v>
      </c>
      <c r="F131" s="124">
        <f>H131+J131</f>
        <v>0</v>
      </c>
      <c r="G131" s="125">
        <f>ROUND(E131*F131,2)</f>
        <v>0</v>
      </c>
      <c r="H131" s="125"/>
      <c r="I131" s="125">
        <f>ROUND(E131*H131,2)</f>
        <v>0</v>
      </c>
      <c r="J131" s="125"/>
      <c r="K131" s="125">
        <f>ROUND(E131*J131,2)</f>
        <v>0</v>
      </c>
      <c r="L131" s="125">
        <v>21</v>
      </c>
      <c r="M131" s="125">
        <f>G131*(1+L131/100)</f>
        <v>0</v>
      </c>
      <c r="N131" s="115">
        <v>0</v>
      </c>
      <c r="O131" s="115">
        <f>ROUND(E131*N131,5)</f>
        <v>0</v>
      </c>
      <c r="P131" s="115">
        <v>0</v>
      </c>
      <c r="Q131" s="115">
        <f>ROUND(E131*P131,5)</f>
        <v>0</v>
      </c>
      <c r="R131" s="115"/>
      <c r="S131" s="115"/>
      <c r="T131" s="116">
        <v>0.49</v>
      </c>
      <c r="U131" s="115">
        <f>ROUND(E131*T131,2)</f>
        <v>0.93</v>
      </c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 t="s">
        <v>139</v>
      </c>
      <c r="AF131" s="110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  <c r="AT131" s="110"/>
      <c r="AU131" s="110"/>
      <c r="AV131" s="110"/>
      <c r="AW131" s="110"/>
      <c r="AX131" s="110"/>
      <c r="AY131" s="110"/>
      <c r="AZ131" s="110"/>
      <c r="BA131" s="110"/>
      <c r="BB131" s="110"/>
      <c r="BC131" s="110"/>
      <c r="BD131" s="110"/>
      <c r="BE131" s="110"/>
      <c r="BF131" s="110"/>
      <c r="BG131" s="110"/>
      <c r="BH131" s="110"/>
    </row>
    <row r="132" spans="1:60" outlineLevel="1" x14ac:dyDescent="0.2">
      <c r="A132" s="111">
        <v>63</v>
      </c>
      <c r="B132" s="111" t="s">
        <v>288</v>
      </c>
      <c r="C132" s="141" t="s">
        <v>289</v>
      </c>
      <c r="D132" s="114" t="s">
        <v>163</v>
      </c>
      <c r="E132" s="121">
        <v>18.920300000000001</v>
      </c>
      <c r="F132" s="124">
        <f>H132+J132</f>
        <v>0</v>
      </c>
      <c r="G132" s="125">
        <f>ROUND(E132*F132,2)</f>
        <v>0</v>
      </c>
      <c r="H132" s="125"/>
      <c r="I132" s="125">
        <f>ROUND(E132*H132,2)</f>
        <v>0</v>
      </c>
      <c r="J132" s="125"/>
      <c r="K132" s="125">
        <f>ROUND(E132*J132,2)</f>
        <v>0</v>
      </c>
      <c r="L132" s="125">
        <v>21</v>
      </c>
      <c r="M132" s="125">
        <f>G132*(1+L132/100)</f>
        <v>0</v>
      </c>
      <c r="N132" s="115">
        <v>0</v>
      </c>
      <c r="O132" s="115">
        <f>ROUND(E132*N132,5)</f>
        <v>0</v>
      </c>
      <c r="P132" s="115">
        <v>0</v>
      </c>
      <c r="Q132" s="115">
        <f>ROUND(E132*P132,5)</f>
        <v>0</v>
      </c>
      <c r="R132" s="115"/>
      <c r="S132" s="115"/>
      <c r="T132" s="116">
        <v>0</v>
      </c>
      <c r="U132" s="115">
        <f>ROUND(E132*T132,2)</f>
        <v>0</v>
      </c>
      <c r="V132" s="110"/>
      <c r="W132" s="110"/>
      <c r="X132" s="110"/>
      <c r="Y132" s="110"/>
      <c r="Z132" s="110"/>
      <c r="AA132" s="110"/>
      <c r="AB132" s="110"/>
      <c r="AC132" s="110"/>
      <c r="AD132" s="110"/>
      <c r="AE132" s="110" t="s">
        <v>139</v>
      </c>
      <c r="AF132" s="110"/>
      <c r="AG132" s="110"/>
      <c r="AH132" s="110"/>
      <c r="AI132" s="110"/>
      <c r="AJ132" s="110"/>
      <c r="AK132" s="110"/>
      <c r="AL132" s="110"/>
      <c r="AM132" s="110"/>
      <c r="AN132" s="110"/>
      <c r="AO132" s="110"/>
      <c r="AP132" s="110"/>
      <c r="AQ132" s="110"/>
      <c r="AR132" s="110"/>
      <c r="AS132" s="110"/>
      <c r="AT132" s="110"/>
      <c r="AU132" s="110"/>
      <c r="AV132" s="110"/>
      <c r="AW132" s="110"/>
      <c r="AX132" s="110"/>
      <c r="AY132" s="110"/>
      <c r="AZ132" s="110"/>
      <c r="BA132" s="110"/>
      <c r="BB132" s="110"/>
      <c r="BC132" s="110"/>
      <c r="BD132" s="110"/>
      <c r="BE132" s="110"/>
      <c r="BF132" s="110"/>
      <c r="BG132" s="110"/>
      <c r="BH132" s="110"/>
    </row>
    <row r="133" spans="1:60" outlineLevel="1" x14ac:dyDescent="0.2">
      <c r="A133" s="111">
        <v>64</v>
      </c>
      <c r="B133" s="111" t="s">
        <v>290</v>
      </c>
      <c r="C133" s="141" t="s">
        <v>291</v>
      </c>
      <c r="D133" s="114" t="s">
        <v>163</v>
      </c>
      <c r="E133" s="121">
        <v>1.8920300000000001</v>
      </c>
      <c r="F133" s="124">
        <f>H133+J133</f>
        <v>0</v>
      </c>
      <c r="G133" s="125">
        <f>ROUND(E133*F133,2)</f>
        <v>0</v>
      </c>
      <c r="H133" s="125"/>
      <c r="I133" s="125">
        <f>ROUND(E133*H133,2)</f>
        <v>0</v>
      </c>
      <c r="J133" s="125"/>
      <c r="K133" s="125">
        <f>ROUND(E133*J133,2)</f>
        <v>0</v>
      </c>
      <c r="L133" s="125">
        <v>21</v>
      </c>
      <c r="M133" s="125">
        <f>G133*(1+L133/100)</f>
        <v>0</v>
      </c>
      <c r="N133" s="115">
        <v>0</v>
      </c>
      <c r="O133" s="115">
        <f>ROUND(E133*N133,5)</f>
        <v>0</v>
      </c>
      <c r="P133" s="115">
        <v>0</v>
      </c>
      <c r="Q133" s="115">
        <f>ROUND(E133*P133,5)</f>
        <v>0</v>
      </c>
      <c r="R133" s="115"/>
      <c r="S133" s="115"/>
      <c r="T133" s="116">
        <v>0.94199999999999995</v>
      </c>
      <c r="U133" s="115">
        <f>ROUND(E133*T133,2)</f>
        <v>1.78</v>
      </c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 t="s">
        <v>139</v>
      </c>
      <c r="AF133" s="110"/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0"/>
      <c r="AW133" s="110"/>
      <c r="AX133" s="110"/>
      <c r="AY133" s="110"/>
      <c r="AZ133" s="110"/>
      <c r="BA133" s="110"/>
      <c r="BB133" s="110"/>
      <c r="BC133" s="110"/>
      <c r="BD133" s="110"/>
      <c r="BE133" s="110"/>
      <c r="BF133" s="110"/>
      <c r="BG133" s="110"/>
      <c r="BH133" s="110"/>
    </row>
    <row r="134" spans="1:60" outlineLevel="1" x14ac:dyDescent="0.2">
      <c r="A134" s="111">
        <v>65</v>
      </c>
      <c r="B134" s="111" t="s">
        <v>292</v>
      </c>
      <c r="C134" s="141" t="s">
        <v>293</v>
      </c>
      <c r="D134" s="114" t="s">
        <v>294</v>
      </c>
      <c r="E134" s="121">
        <v>30</v>
      </c>
      <c r="F134" s="124">
        <f>H134+J134</f>
        <v>0</v>
      </c>
      <c r="G134" s="125">
        <f>ROUND(E134*F134,2)</f>
        <v>0</v>
      </c>
      <c r="H134" s="125"/>
      <c r="I134" s="125">
        <f>ROUND(E134*H134,2)</f>
        <v>0</v>
      </c>
      <c r="J134" s="125"/>
      <c r="K134" s="125">
        <f>ROUND(E134*J134,2)</f>
        <v>0</v>
      </c>
      <c r="L134" s="125">
        <v>21</v>
      </c>
      <c r="M134" s="125">
        <f>G134*(1+L134/100)</f>
        <v>0</v>
      </c>
      <c r="N134" s="115">
        <v>0</v>
      </c>
      <c r="O134" s="115">
        <f>ROUND(E134*N134,5)</f>
        <v>0</v>
      </c>
      <c r="P134" s="115">
        <v>0</v>
      </c>
      <c r="Q134" s="115">
        <f>ROUND(E134*P134,5)</f>
        <v>0</v>
      </c>
      <c r="R134" s="115"/>
      <c r="S134" s="115"/>
      <c r="T134" s="116">
        <v>0</v>
      </c>
      <c r="U134" s="115">
        <f>ROUND(E134*T134,2)</f>
        <v>0</v>
      </c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10" t="s">
        <v>139</v>
      </c>
      <c r="AF134" s="110"/>
      <c r="AG134" s="110"/>
      <c r="AH134" s="110"/>
      <c r="AI134" s="110"/>
      <c r="AJ134" s="110"/>
      <c r="AK134" s="110"/>
      <c r="AL134" s="110"/>
      <c r="AM134" s="110"/>
      <c r="AN134" s="110"/>
      <c r="AO134" s="110"/>
      <c r="AP134" s="110"/>
      <c r="AQ134" s="110"/>
      <c r="AR134" s="110"/>
      <c r="AS134" s="110"/>
      <c r="AT134" s="110"/>
      <c r="AU134" s="110"/>
      <c r="AV134" s="110"/>
      <c r="AW134" s="110"/>
      <c r="AX134" s="110"/>
      <c r="AY134" s="110"/>
      <c r="AZ134" s="110"/>
      <c r="BA134" s="110"/>
      <c r="BB134" s="110"/>
      <c r="BC134" s="110"/>
      <c r="BD134" s="110"/>
      <c r="BE134" s="110"/>
      <c r="BF134" s="110"/>
      <c r="BG134" s="110"/>
      <c r="BH134" s="110"/>
    </row>
    <row r="135" spans="1:60" ht="22.5" outlineLevel="1" x14ac:dyDescent="0.2">
      <c r="A135" s="111">
        <v>66</v>
      </c>
      <c r="B135" s="111" t="s">
        <v>295</v>
      </c>
      <c r="C135" s="141" t="s">
        <v>296</v>
      </c>
      <c r="D135" s="114" t="s">
        <v>163</v>
      </c>
      <c r="E135" s="121">
        <v>1.8920300000000001</v>
      </c>
      <c r="F135" s="124">
        <f>H135+J135</f>
        <v>0</v>
      </c>
      <c r="G135" s="125">
        <f>ROUND(E135*F135,2)</f>
        <v>0</v>
      </c>
      <c r="H135" s="125"/>
      <c r="I135" s="125">
        <f>ROUND(E135*H135,2)</f>
        <v>0</v>
      </c>
      <c r="J135" s="125"/>
      <c r="K135" s="125">
        <f>ROUND(E135*J135,2)</f>
        <v>0</v>
      </c>
      <c r="L135" s="125">
        <v>21</v>
      </c>
      <c r="M135" s="125">
        <f>G135*(1+L135/100)</f>
        <v>0</v>
      </c>
      <c r="N135" s="115">
        <v>0</v>
      </c>
      <c r="O135" s="115">
        <f>ROUND(E135*N135,5)</f>
        <v>0</v>
      </c>
      <c r="P135" s="115">
        <v>0</v>
      </c>
      <c r="Q135" s="115">
        <f>ROUND(E135*P135,5)</f>
        <v>0</v>
      </c>
      <c r="R135" s="115"/>
      <c r="S135" s="115"/>
      <c r="T135" s="116">
        <v>0</v>
      </c>
      <c r="U135" s="115">
        <f>ROUND(E135*T135,2)</f>
        <v>0</v>
      </c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 t="s">
        <v>139</v>
      </c>
      <c r="AF135" s="110"/>
      <c r="AG135" s="110"/>
      <c r="AH135" s="110"/>
      <c r="AI135" s="110"/>
      <c r="AJ135" s="110"/>
      <c r="AK135" s="110"/>
      <c r="AL135" s="110"/>
      <c r="AM135" s="110"/>
      <c r="AN135" s="110"/>
      <c r="AO135" s="110"/>
      <c r="AP135" s="110"/>
      <c r="AQ135" s="110"/>
      <c r="AR135" s="110"/>
      <c r="AS135" s="110"/>
      <c r="AT135" s="110"/>
      <c r="AU135" s="110"/>
      <c r="AV135" s="110"/>
      <c r="AW135" s="110"/>
      <c r="AX135" s="110"/>
      <c r="AY135" s="110"/>
      <c r="AZ135" s="110"/>
      <c r="BA135" s="110"/>
      <c r="BB135" s="110"/>
      <c r="BC135" s="110"/>
      <c r="BD135" s="110"/>
      <c r="BE135" s="110"/>
      <c r="BF135" s="110"/>
      <c r="BG135" s="110"/>
      <c r="BH135" s="110"/>
    </row>
    <row r="136" spans="1:60" x14ac:dyDescent="0.2">
      <c r="A136" s="112" t="s">
        <v>134</v>
      </c>
      <c r="B136" s="112" t="s">
        <v>79</v>
      </c>
      <c r="C136" s="143" t="s">
        <v>80</v>
      </c>
      <c r="D136" s="118"/>
      <c r="E136" s="123"/>
      <c r="F136" s="126"/>
      <c r="G136" s="126">
        <f>SUMIF(AE137:AE138,"&lt;&gt;NOR",G137:G138)</f>
        <v>0</v>
      </c>
      <c r="H136" s="126"/>
      <c r="I136" s="126">
        <f>SUM(I137:I138)</f>
        <v>0</v>
      </c>
      <c r="J136" s="126"/>
      <c r="K136" s="126">
        <f>SUM(K137:K138)</f>
        <v>0</v>
      </c>
      <c r="L136" s="126"/>
      <c r="M136" s="126">
        <f>SUM(M137:M138)</f>
        <v>0</v>
      </c>
      <c r="N136" s="119"/>
      <c r="O136" s="119">
        <f>SUM(O137:O138)</f>
        <v>0</v>
      </c>
      <c r="P136" s="119"/>
      <c r="Q136" s="119">
        <f>SUM(Q137:Q138)</f>
        <v>0</v>
      </c>
      <c r="R136" s="119"/>
      <c r="S136" s="119"/>
      <c r="T136" s="120"/>
      <c r="U136" s="119">
        <f>SUM(U137:U138)</f>
        <v>58.54</v>
      </c>
      <c r="AE136" t="s">
        <v>135</v>
      </c>
    </row>
    <row r="137" spans="1:60" outlineLevel="1" x14ac:dyDescent="0.2">
      <c r="A137" s="111">
        <v>67</v>
      </c>
      <c r="B137" s="111" t="s">
        <v>297</v>
      </c>
      <c r="C137" s="141" t="s">
        <v>298</v>
      </c>
      <c r="D137" s="114" t="s">
        <v>163</v>
      </c>
      <c r="E137" s="121">
        <v>190.66829000000001</v>
      </c>
      <c r="F137" s="124">
        <f>H137+J137</f>
        <v>0</v>
      </c>
      <c r="G137" s="125">
        <f>ROUND(E137*F137,2)</f>
        <v>0</v>
      </c>
      <c r="H137" s="125"/>
      <c r="I137" s="125">
        <f>ROUND(E137*H137,2)</f>
        <v>0</v>
      </c>
      <c r="J137" s="125"/>
      <c r="K137" s="125">
        <f>ROUND(E137*J137,2)</f>
        <v>0</v>
      </c>
      <c r="L137" s="125">
        <v>21</v>
      </c>
      <c r="M137" s="125">
        <f>G137*(1+L137/100)</f>
        <v>0</v>
      </c>
      <c r="N137" s="115">
        <v>0</v>
      </c>
      <c r="O137" s="115">
        <f>ROUND(E137*N137,5)</f>
        <v>0</v>
      </c>
      <c r="P137" s="115">
        <v>0</v>
      </c>
      <c r="Q137" s="115">
        <f>ROUND(E137*P137,5)</f>
        <v>0</v>
      </c>
      <c r="R137" s="115"/>
      <c r="S137" s="115"/>
      <c r="T137" s="116">
        <v>0.307</v>
      </c>
      <c r="U137" s="115">
        <f>ROUND(E137*T137,2)</f>
        <v>58.54</v>
      </c>
      <c r="V137" s="110"/>
      <c r="W137" s="110"/>
      <c r="X137" s="110"/>
      <c r="Y137" s="110"/>
      <c r="Z137" s="110"/>
      <c r="AA137" s="110"/>
      <c r="AB137" s="110"/>
      <c r="AC137" s="110"/>
      <c r="AD137" s="110"/>
      <c r="AE137" s="110" t="s">
        <v>139</v>
      </c>
      <c r="AF137" s="110"/>
      <c r="AG137" s="110"/>
      <c r="AH137" s="110"/>
      <c r="AI137" s="110"/>
      <c r="AJ137" s="110"/>
      <c r="AK137" s="110"/>
      <c r="AL137" s="110"/>
      <c r="AM137" s="110"/>
      <c r="AN137" s="110"/>
      <c r="AO137" s="110"/>
      <c r="AP137" s="110"/>
      <c r="AQ137" s="110"/>
      <c r="AR137" s="110"/>
      <c r="AS137" s="110"/>
      <c r="AT137" s="110"/>
      <c r="AU137" s="110"/>
      <c r="AV137" s="110"/>
      <c r="AW137" s="110"/>
      <c r="AX137" s="110"/>
      <c r="AY137" s="110"/>
      <c r="AZ137" s="110"/>
      <c r="BA137" s="110"/>
      <c r="BB137" s="110"/>
      <c r="BC137" s="110"/>
      <c r="BD137" s="110"/>
      <c r="BE137" s="110"/>
      <c r="BF137" s="110"/>
      <c r="BG137" s="110"/>
      <c r="BH137" s="110"/>
    </row>
    <row r="138" spans="1:60" ht="22.5" outlineLevel="1" x14ac:dyDescent="0.2">
      <c r="A138" s="111"/>
      <c r="B138" s="111"/>
      <c r="C138" s="142" t="s">
        <v>1173</v>
      </c>
      <c r="D138" s="117"/>
      <c r="E138" s="122">
        <v>190.66829000000001</v>
      </c>
      <c r="F138" s="125"/>
      <c r="G138" s="125"/>
      <c r="H138" s="125"/>
      <c r="I138" s="125"/>
      <c r="J138" s="125"/>
      <c r="K138" s="125"/>
      <c r="L138" s="125"/>
      <c r="M138" s="125"/>
      <c r="N138" s="115"/>
      <c r="O138" s="115"/>
      <c r="P138" s="115"/>
      <c r="Q138" s="115"/>
      <c r="R138" s="115"/>
      <c r="S138" s="115"/>
      <c r="T138" s="116"/>
      <c r="U138" s="115"/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10" t="s">
        <v>140</v>
      </c>
      <c r="AF138" s="110">
        <v>0</v>
      </c>
      <c r="AG138" s="110"/>
      <c r="AH138" s="110"/>
      <c r="AI138" s="110"/>
      <c r="AJ138" s="110"/>
      <c r="AK138" s="110"/>
      <c r="AL138" s="110"/>
      <c r="AM138" s="110"/>
      <c r="AN138" s="110"/>
      <c r="AO138" s="110"/>
      <c r="AP138" s="110"/>
      <c r="AQ138" s="110"/>
      <c r="AR138" s="110"/>
      <c r="AS138" s="110"/>
      <c r="AT138" s="110"/>
      <c r="AU138" s="110"/>
      <c r="AV138" s="110"/>
      <c r="AW138" s="110"/>
      <c r="AX138" s="110"/>
      <c r="AY138" s="110"/>
      <c r="AZ138" s="110"/>
      <c r="BA138" s="110"/>
      <c r="BB138" s="110"/>
      <c r="BC138" s="110"/>
      <c r="BD138" s="110"/>
      <c r="BE138" s="110"/>
      <c r="BF138" s="110"/>
      <c r="BG138" s="110"/>
      <c r="BH138" s="110"/>
    </row>
    <row r="139" spans="1:60" x14ac:dyDescent="0.2">
      <c r="A139" s="112" t="s">
        <v>134</v>
      </c>
      <c r="B139" s="112" t="s">
        <v>81</v>
      </c>
      <c r="C139" s="143" t="s">
        <v>82</v>
      </c>
      <c r="D139" s="118"/>
      <c r="E139" s="123"/>
      <c r="F139" s="126"/>
      <c r="G139" s="126">
        <f>SUMIF(AE140:AE145,"&lt;&gt;NOR",G140:G145)</f>
        <v>0</v>
      </c>
      <c r="H139" s="126"/>
      <c r="I139" s="126">
        <f>SUM(I140:I145)</f>
        <v>0</v>
      </c>
      <c r="J139" s="126"/>
      <c r="K139" s="126">
        <f>SUM(K140:K145)</f>
        <v>0</v>
      </c>
      <c r="L139" s="126"/>
      <c r="M139" s="126">
        <f>SUM(M140:M145)</f>
        <v>0</v>
      </c>
      <c r="N139" s="119"/>
      <c r="O139" s="119">
        <f>SUM(O140:O145)</f>
        <v>0.22778999999999996</v>
      </c>
      <c r="P139" s="119"/>
      <c r="Q139" s="119">
        <f>SUM(Q140:Q145)</f>
        <v>0</v>
      </c>
      <c r="R139" s="119"/>
      <c r="S139" s="119"/>
      <c r="T139" s="120"/>
      <c r="U139" s="119">
        <f>SUM(U140:U145)</f>
        <v>66.13</v>
      </c>
      <c r="AE139" t="s">
        <v>135</v>
      </c>
    </row>
    <row r="140" spans="1:60" ht="22.5" outlineLevel="1" x14ac:dyDescent="0.2">
      <c r="A140" s="111">
        <v>68</v>
      </c>
      <c r="B140" s="111" t="s">
        <v>299</v>
      </c>
      <c r="C140" s="141" t="s">
        <v>300</v>
      </c>
      <c r="D140" s="114" t="s">
        <v>172</v>
      </c>
      <c r="E140" s="121">
        <v>72.62</v>
      </c>
      <c r="F140" s="124">
        <f>H140+J140</f>
        <v>0</v>
      </c>
      <c r="G140" s="125">
        <f>ROUND(E140*F140,2)</f>
        <v>0</v>
      </c>
      <c r="H140" s="125"/>
      <c r="I140" s="125">
        <f>ROUND(E140*H140,2)</f>
        <v>0</v>
      </c>
      <c r="J140" s="125"/>
      <c r="K140" s="125">
        <f>ROUND(E140*J140,2)</f>
        <v>0</v>
      </c>
      <c r="L140" s="125">
        <v>21</v>
      </c>
      <c r="M140" s="125">
        <f>G140*(1+L140/100)</f>
        <v>0</v>
      </c>
      <c r="N140" s="115">
        <v>2.0799999999999998E-3</v>
      </c>
      <c r="O140" s="115">
        <f>ROUND(E140*N140,5)</f>
        <v>0.15104999999999999</v>
      </c>
      <c r="P140" s="115">
        <v>0</v>
      </c>
      <c r="Q140" s="115">
        <f>ROUND(E140*P140,5)</f>
        <v>0</v>
      </c>
      <c r="R140" s="115"/>
      <c r="S140" s="115"/>
      <c r="T140" s="116">
        <v>0.43525000000000003</v>
      </c>
      <c r="U140" s="115">
        <f>ROUND(E140*T140,2)</f>
        <v>31.61</v>
      </c>
      <c r="V140" s="110"/>
      <c r="W140" s="110"/>
      <c r="X140" s="110"/>
      <c r="Y140" s="110"/>
      <c r="Z140" s="110"/>
      <c r="AA140" s="110"/>
      <c r="AB140" s="110"/>
      <c r="AC140" s="110"/>
      <c r="AD140" s="110"/>
      <c r="AE140" s="110" t="s">
        <v>139</v>
      </c>
      <c r="AF140" s="110"/>
      <c r="AG140" s="110"/>
      <c r="AH140" s="110"/>
      <c r="AI140" s="110"/>
      <c r="AJ140" s="110"/>
      <c r="AK140" s="110"/>
      <c r="AL140" s="110"/>
      <c r="AM140" s="110"/>
      <c r="AN140" s="110"/>
      <c r="AO140" s="110"/>
      <c r="AP140" s="110"/>
      <c r="AQ140" s="110"/>
      <c r="AR140" s="110"/>
      <c r="AS140" s="110"/>
      <c r="AT140" s="110"/>
      <c r="AU140" s="110"/>
      <c r="AV140" s="110"/>
      <c r="AW140" s="110"/>
      <c r="AX140" s="110"/>
      <c r="AY140" s="110"/>
      <c r="AZ140" s="110"/>
      <c r="BA140" s="110"/>
      <c r="BB140" s="110"/>
      <c r="BC140" s="110"/>
      <c r="BD140" s="110"/>
      <c r="BE140" s="110"/>
      <c r="BF140" s="110"/>
      <c r="BG140" s="110"/>
      <c r="BH140" s="110"/>
    </row>
    <row r="141" spans="1:60" outlineLevel="1" x14ac:dyDescent="0.2">
      <c r="A141" s="111"/>
      <c r="B141" s="111"/>
      <c r="C141" s="142" t="s">
        <v>301</v>
      </c>
      <c r="D141" s="117"/>
      <c r="E141" s="122">
        <v>72.62</v>
      </c>
      <c r="F141" s="125"/>
      <c r="G141" s="125"/>
      <c r="H141" s="125"/>
      <c r="I141" s="125"/>
      <c r="J141" s="125"/>
      <c r="K141" s="125"/>
      <c r="L141" s="125"/>
      <c r="M141" s="125"/>
      <c r="N141" s="115"/>
      <c r="O141" s="115"/>
      <c r="P141" s="115"/>
      <c r="Q141" s="115"/>
      <c r="R141" s="115"/>
      <c r="S141" s="115"/>
      <c r="T141" s="116"/>
      <c r="U141" s="115"/>
      <c r="V141" s="110"/>
      <c r="W141" s="110"/>
      <c r="X141" s="110"/>
      <c r="Y141" s="110"/>
      <c r="Z141" s="110"/>
      <c r="AA141" s="110"/>
      <c r="AB141" s="110"/>
      <c r="AC141" s="110"/>
      <c r="AD141" s="110"/>
      <c r="AE141" s="110" t="s">
        <v>140</v>
      </c>
      <c r="AF141" s="110">
        <v>0</v>
      </c>
      <c r="AG141" s="110"/>
      <c r="AH141" s="110"/>
      <c r="AI141" s="110"/>
      <c r="AJ141" s="110"/>
      <c r="AK141" s="110"/>
      <c r="AL141" s="110"/>
      <c r="AM141" s="110"/>
      <c r="AN141" s="110"/>
      <c r="AO141" s="110"/>
      <c r="AP141" s="110"/>
      <c r="AQ141" s="110"/>
      <c r="AR141" s="110"/>
      <c r="AS141" s="110"/>
      <c r="AT141" s="110"/>
      <c r="AU141" s="110"/>
      <c r="AV141" s="110"/>
      <c r="AW141" s="110"/>
      <c r="AX141" s="110"/>
      <c r="AY141" s="110"/>
      <c r="AZ141" s="110"/>
      <c r="BA141" s="110"/>
      <c r="BB141" s="110"/>
      <c r="BC141" s="110"/>
      <c r="BD141" s="110"/>
      <c r="BE141" s="110"/>
      <c r="BF141" s="110"/>
      <c r="BG141" s="110"/>
      <c r="BH141" s="110"/>
    </row>
    <row r="142" spans="1:60" ht="22.5" outlineLevel="1" x14ac:dyDescent="0.2">
      <c r="A142" s="111">
        <v>69</v>
      </c>
      <c r="B142" s="111" t="s">
        <v>302</v>
      </c>
      <c r="C142" s="141" t="s">
        <v>303</v>
      </c>
      <c r="D142" s="114" t="s">
        <v>172</v>
      </c>
      <c r="E142" s="121">
        <v>34.76</v>
      </c>
      <c r="F142" s="124">
        <f>H142+J142</f>
        <v>0</v>
      </c>
      <c r="G142" s="125">
        <f>ROUND(E142*F142,2)</f>
        <v>0</v>
      </c>
      <c r="H142" s="125"/>
      <c r="I142" s="125">
        <f>ROUND(E142*H142,2)</f>
        <v>0</v>
      </c>
      <c r="J142" s="125"/>
      <c r="K142" s="125">
        <f>ROUND(E142*J142,2)</f>
        <v>0</v>
      </c>
      <c r="L142" s="125">
        <v>21</v>
      </c>
      <c r="M142" s="125">
        <f>G142*(1+L142/100)</f>
        <v>0</v>
      </c>
      <c r="N142" s="115">
        <v>2.1099999999999999E-3</v>
      </c>
      <c r="O142" s="115">
        <f>ROUND(E142*N142,5)</f>
        <v>7.3340000000000002E-2</v>
      </c>
      <c r="P142" s="115">
        <v>0</v>
      </c>
      <c r="Q142" s="115">
        <f>ROUND(E142*P142,5)</f>
        <v>0</v>
      </c>
      <c r="R142" s="115"/>
      <c r="S142" s="115"/>
      <c r="T142" s="116">
        <v>0.64331000000000005</v>
      </c>
      <c r="U142" s="115">
        <f>ROUND(E142*T142,2)</f>
        <v>22.36</v>
      </c>
      <c r="V142" s="110"/>
      <c r="W142" s="110"/>
      <c r="X142" s="110"/>
      <c r="Y142" s="110"/>
      <c r="Z142" s="110"/>
      <c r="AA142" s="110"/>
      <c r="AB142" s="110"/>
      <c r="AC142" s="110"/>
      <c r="AD142" s="110"/>
      <c r="AE142" s="110" t="s">
        <v>139</v>
      </c>
      <c r="AF142" s="110"/>
      <c r="AG142" s="110"/>
      <c r="AH142" s="110"/>
      <c r="AI142" s="110"/>
      <c r="AJ142" s="110"/>
      <c r="AK142" s="110"/>
      <c r="AL142" s="110"/>
      <c r="AM142" s="110"/>
      <c r="AN142" s="110"/>
      <c r="AO142" s="110"/>
      <c r="AP142" s="110"/>
      <c r="AQ142" s="110"/>
      <c r="AR142" s="110"/>
      <c r="AS142" s="110"/>
      <c r="AT142" s="110"/>
      <c r="AU142" s="110"/>
      <c r="AV142" s="110"/>
      <c r="AW142" s="110"/>
      <c r="AX142" s="110"/>
      <c r="AY142" s="110"/>
      <c r="AZ142" s="110"/>
      <c r="BA142" s="110"/>
      <c r="BB142" s="110"/>
      <c r="BC142" s="110"/>
      <c r="BD142" s="110"/>
      <c r="BE142" s="110"/>
      <c r="BF142" s="110"/>
      <c r="BG142" s="110"/>
      <c r="BH142" s="110"/>
    </row>
    <row r="143" spans="1:60" outlineLevel="1" x14ac:dyDescent="0.2">
      <c r="A143" s="111"/>
      <c r="B143" s="111"/>
      <c r="C143" s="142" t="s">
        <v>304</v>
      </c>
      <c r="D143" s="117"/>
      <c r="E143" s="122">
        <v>34.76</v>
      </c>
      <c r="F143" s="125"/>
      <c r="G143" s="125"/>
      <c r="H143" s="125"/>
      <c r="I143" s="125"/>
      <c r="J143" s="125"/>
      <c r="K143" s="125"/>
      <c r="L143" s="125"/>
      <c r="M143" s="125"/>
      <c r="N143" s="115"/>
      <c r="O143" s="115"/>
      <c r="P143" s="115"/>
      <c r="Q143" s="115"/>
      <c r="R143" s="115"/>
      <c r="S143" s="115"/>
      <c r="T143" s="116"/>
      <c r="U143" s="115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 t="s">
        <v>140</v>
      </c>
      <c r="AF143" s="110">
        <v>0</v>
      </c>
      <c r="AG143" s="110"/>
      <c r="AH143" s="110"/>
      <c r="AI143" s="110"/>
      <c r="AJ143" s="110"/>
      <c r="AK143" s="110"/>
      <c r="AL143" s="110"/>
      <c r="AM143" s="110"/>
      <c r="AN143" s="110"/>
      <c r="AO143" s="110"/>
      <c r="AP143" s="110"/>
      <c r="AQ143" s="110"/>
      <c r="AR143" s="110"/>
      <c r="AS143" s="110"/>
      <c r="AT143" s="110"/>
      <c r="AU143" s="110"/>
      <c r="AV143" s="110"/>
      <c r="AW143" s="110"/>
      <c r="AX143" s="110"/>
      <c r="AY143" s="110"/>
      <c r="AZ143" s="110"/>
      <c r="BA143" s="110"/>
      <c r="BB143" s="110"/>
      <c r="BC143" s="110"/>
      <c r="BD143" s="110"/>
      <c r="BE143" s="110"/>
      <c r="BF143" s="110"/>
      <c r="BG143" s="110"/>
      <c r="BH143" s="110"/>
    </row>
    <row r="144" spans="1:60" ht="22.5" outlineLevel="1" x14ac:dyDescent="0.2">
      <c r="A144" s="111">
        <v>70</v>
      </c>
      <c r="B144" s="111" t="s">
        <v>1174</v>
      </c>
      <c r="C144" s="141" t="s">
        <v>1175</v>
      </c>
      <c r="D144" s="114" t="s">
        <v>244</v>
      </c>
      <c r="E144" s="121">
        <v>10</v>
      </c>
      <c r="F144" s="124">
        <f>H144+J144</f>
        <v>0</v>
      </c>
      <c r="G144" s="125">
        <f>ROUND(E144*F144,2)</f>
        <v>0</v>
      </c>
      <c r="H144" s="125"/>
      <c r="I144" s="125">
        <f>ROUND(E144*H144,2)</f>
        <v>0</v>
      </c>
      <c r="J144" s="125"/>
      <c r="K144" s="125">
        <f>ROUND(E144*J144,2)</f>
        <v>0</v>
      </c>
      <c r="L144" s="125">
        <v>21</v>
      </c>
      <c r="M144" s="125">
        <f>G144*(1+L144/100)</f>
        <v>0</v>
      </c>
      <c r="N144" s="115">
        <v>3.4000000000000002E-4</v>
      </c>
      <c r="O144" s="115">
        <f>ROUND(E144*N144,5)</f>
        <v>3.3999999999999998E-3</v>
      </c>
      <c r="P144" s="115">
        <v>0</v>
      </c>
      <c r="Q144" s="115">
        <f>ROUND(E144*P144,5)</f>
        <v>0</v>
      </c>
      <c r="R144" s="115"/>
      <c r="S144" s="115"/>
      <c r="T144" s="116">
        <v>1.18</v>
      </c>
      <c r="U144" s="115">
        <f>ROUND(E144*T144,2)</f>
        <v>11.8</v>
      </c>
      <c r="V144" s="110"/>
      <c r="W144" s="110"/>
      <c r="X144" s="110"/>
      <c r="Y144" s="110"/>
      <c r="Z144" s="110"/>
      <c r="AA144" s="110"/>
      <c r="AB144" s="110"/>
      <c r="AC144" s="110"/>
      <c r="AD144" s="110"/>
      <c r="AE144" s="110" t="s">
        <v>139</v>
      </c>
      <c r="AF144" s="110"/>
      <c r="AG144" s="110"/>
      <c r="AH144" s="110"/>
      <c r="AI144" s="110"/>
      <c r="AJ144" s="110"/>
      <c r="AK144" s="110"/>
      <c r="AL144" s="110"/>
      <c r="AM144" s="110"/>
      <c r="AN144" s="110"/>
      <c r="AO144" s="110"/>
      <c r="AP144" s="110"/>
      <c r="AQ144" s="110"/>
      <c r="AR144" s="110"/>
      <c r="AS144" s="110"/>
      <c r="AT144" s="110"/>
      <c r="AU144" s="110"/>
      <c r="AV144" s="110"/>
      <c r="AW144" s="110"/>
      <c r="AX144" s="110"/>
      <c r="AY144" s="110"/>
      <c r="AZ144" s="110"/>
      <c r="BA144" s="110"/>
      <c r="BB144" s="110"/>
      <c r="BC144" s="110"/>
      <c r="BD144" s="110"/>
      <c r="BE144" s="110"/>
      <c r="BF144" s="110"/>
      <c r="BG144" s="110"/>
      <c r="BH144" s="110"/>
    </row>
    <row r="145" spans="1:60" outlineLevel="1" x14ac:dyDescent="0.2">
      <c r="A145" s="111">
        <v>71</v>
      </c>
      <c r="B145" s="111" t="s">
        <v>305</v>
      </c>
      <c r="C145" s="141" t="s">
        <v>306</v>
      </c>
      <c r="D145" s="114" t="s">
        <v>163</v>
      </c>
      <c r="E145" s="121">
        <v>0.22439000000000001</v>
      </c>
      <c r="F145" s="124">
        <f>H145+J145</f>
        <v>0</v>
      </c>
      <c r="G145" s="125">
        <f>ROUND(E145*F145,2)</f>
        <v>0</v>
      </c>
      <c r="H145" s="125"/>
      <c r="I145" s="125">
        <f>ROUND(E145*H145,2)</f>
        <v>0</v>
      </c>
      <c r="J145" s="125"/>
      <c r="K145" s="125">
        <f>ROUND(E145*J145,2)</f>
        <v>0</v>
      </c>
      <c r="L145" s="125">
        <v>21</v>
      </c>
      <c r="M145" s="125">
        <f>G145*(1+L145/100)</f>
        <v>0</v>
      </c>
      <c r="N145" s="115">
        <v>0</v>
      </c>
      <c r="O145" s="115">
        <f>ROUND(E145*N145,5)</f>
        <v>0</v>
      </c>
      <c r="P145" s="115">
        <v>0</v>
      </c>
      <c r="Q145" s="115">
        <f>ROUND(E145*P145,5)</f>
        <v>0</v>
      </c>
      <c r="R145" s="115"/>
      <c r="S145" s="115"/>
      <c r="T145" s="116">
        <v>1.5980000000000001</v>
      </c>
      <c r="U145" s="115">
        <f>ROUND(E145*T145,2)</f>
        <v>0.36</v>
      </c>
      <c r="V145" s="110"/>
      <c r="W145" s="110"/>
      <c r="X145" s="110"/>
      <c r="Y145" s="110"/>
      <c r="Z145" s="110"/>
      <c r="AA145" s="110"/>
      <c r="AB145" s="110"/>
      <c r="AC145" s="110"/>
      <c r="AD145" s="110"/>
      <c r="AE145" s="110" t="s">
        <v>139</v>
      </c>
      <c r="AF145" s="110"/>
      <c r="AG145" s="110"/>
      <c r="AH145" s="110"/>
      <c r="AI145" s="110"/>
      <c r="AJ145" s="110"/>
      <c r="AK145" s="110"/>
      <c r="AL145" s="110"/>
      <c r="AM145" s="110"/>
      <c r="AN145" s="110"/>
      <c r="AO145" s="110"/>
      <c r="AP145" s="110"/>
      <c r="AQ145" s="110"/>
      <c r="AR145" s="110"/>
      <c r="AS145" s="110"/>
      <c r="AT145" s="110"/>
      <c r="AU145" s="110"/>
      <c r="AV145" s="110"/>
      <c r="AW145" s="110"/>
      <c r="AX145" s="110"/>
      <c r="AY145" s="110"/>
      <c r="AZ145" s="110"/>
      <c r="BA145" s="110"/>
      <c r="BB145" s="110"/>
      <c r="BC145" s="110"/>
      <c r="BD145" s="110"/>
      <c r="BE145" s="110"/>
      <c r="BF145" s="110"/>
      <c r="BG145" s="110"/>
      <c r="BH145" s="110"/>
    </row>
    <row r="146" spans="1:60" x14ac:dyDescent="0.2">
      <c r="A146" s="112" t="s">
        <v>134</v>
      </c>
      <c r="B146" s="112" t="s">
        <v>83</v>
      </c>
      <c r="C146" s="143" t="s">
        <v>84</v>
      </c>
      <c r="D146" s="118"/>
      <c r="E146" s="123"/>
      <c r="F146" s="126"/>
      <c r="G146" s="126">
        <f>SUMIF(AE147:AE151,"&lt;&gt;NOR",G147:G151)</f>
        <v>0</v>
      </c>
      <c r="H146" s="126"/>
      <c r="I146" s="126">
        <f>SUM(I147:I151)</f>
        <v>0</v>
      </c>
      <c r="J146" s="126"/>
      <c r="K146" s="126">
        <f>SUM(K147:K151)</f>
        <v>0</v>
      </c>
      <c r="L146" s="126"/>
      <c r="M146" s="126">
        <f>SUM(M147:M151)</f>
        <v>0</v>
      </c>
      <c r="N146" s="119"/>
      <c r="O146" s="119">
        <f>SUM(O147:O151)</f>
        <v>17.061240000000002</v>
      </c>
      <c r="P146" s="119"/>
      <c r="Q146" s="119">
        <f>SUM(Q147:Q151)</f>
        <v>0</v>
      </c>
      <c r="R146" s="119"/>
      <c r="S146" s="119"/>
      <c r="T146" s="120"/>
      <c r="U146" s="119">
        <f>SUM(U147:U151)</f>
        <v>414.05</v>
      </c>
      <c r="AE146" t="s">
        <v>135</v>
      </c>
    </row>
    <row r="147" spans="1:60" ht="33.75" outlineLevel="1" x14ac:dyDescent="0.2">
      <c r="A147" s="111">
        <v>72</v>
      </c>
      <c r="B147" s="111" t="s">
        <v>307</v>
      </c>
      <c r="C147" s="141" t="s">
        <v>1217</v>
      </c>
      <c r="D147" s="114" t="s">
        <v>172</v>
      </c>
      <c r="E147" s="121">
        <v>127.18035</v>
      </c>
      <c r="F147" s="124">
        <f>H147+J147</f>
        <v>0</v>
      </c>
      <c r="G147" s="125">
        <f>ROUND(E147*F147,2)</f>
        <v>0</v>
      </c>
      <c r="H147" s="125"/>
      <c r="I147" s="125">
        <f>ROUND(E147*H147,2)</f>
        <v>0</v>
      </c>
      <c r="J147" s="125"/>
      <c r="K147" s="125">
        <f>ROUND(E147*J147,2)</f>
        <v>0</v>
      </c>
      <c r="L147" s="125">
        <v>21</v>
      </c>
      <c r="M147" s="125">
        <f>G147*(1+L147/100)</f>
        <v>0</v>
      </c>
      <c r="N147" s="115">
        <v>0.13414999999999999</v>
      </c>
      <c r="O147" s="115">
        <f>ROUND(E147*N147,5)</f>
        <v>17.061240000000002</v>
      </c>
      <c r="P147" s="115">
        <v>0</v>
      </c>
      <c r="Q147" s="115">
        <f>ROUND(E147*P147,5)</f>
        <v>0</v>
      </c>
      <c r="R147" s="115"/>
      <c r="S147" s="115"/>
      <c r="T147" s="116">
        <v>3.0295299999999998</v>
      </c>
      <c r="U147" s="115">
        <f>ROUND(E147*T147,2)</f>
        <v>385.3</v>
      </c>
      <c r="V147" s="110"/>
      <c r="W147" s="110"/>
      <c r="X147" s="110"/>
      <c r="Y147" s="110"/>
      <c r="Z147" s="110"/>
      <c r="AA147" s="110"/>
      <c r="AB147" s="110"/>
      <c r="AC147" s="110"/>
      <c r="AD147" s="110"/>
      <c r="AE147" s="110" t="s">
        <v>139</v>
      </c>
      <c r="AF147" s="110"/>
      <c r="AG147" s="110"/>
      <c r="AH147" s="110"/>
      <c r="AI147" s="110"/>
      <c r="AJ147" s="110"/>
      <c r="AK147" s="110"/>
      <c r="AL147" s="110"/>
      <c r="AM147" s="110"/>
      <c r="AN147" s="110"/>
      <c r="AO147" s="110"/>
      <c r="AP147" s="110"/>
      <c r="AQ147" s="110"/>
      <c r="AR147" s="110"/>
      <c r="AS147" s="110"/>
      <c r="AT147" s="110"/>
      <c r="AU147" s="110"/>
      <c r="AV147" s="110"/>
      <c r="AW147" s="110"/>
      <c r="AX147" s="110"/>
      <c r="AY147" s="110"/>
      <c r="AZ147" s="110"/>
      <c r="BA147" s="110"/>
      <c r="BB147" s="110"/>
      <c r="BC147" s="110"/>
      <c r="BD147" s="110"/>
      <c r="BE147" s="110"/>
      <c r="BF147" s="110"/>
      <c r="BG147" s="110"/>
      <c r="BH147" s="110"/>
    </row>
    <row r="148" spans="1:60" outlineLevel="1" x14ac:dyDescent="0.2">
      <c r="A148" s="111"/>
      <c r="B148" s="111"/>
      <c r="C148" s="142" t="s">
        <v>308</v>
      </c>
      <c r="D148" s="117"/>
      <c r="E148" s="122">
        <v>78.896600000000007</v>
      </c>
      <c r="F148" s="125"/>
      <c r="G148" s="125"/>
      <c r="H148" s="125"/>
      <c r="I148" s="125"/>
      <c r="J148" s="125"/>
      <c r="K148" s="125"/>
      <c r="L148" s="125"/>
      <c r="M148" s="125"/>
      <c r="N148" s="115"/>
      <c r="O148" s="115"/>
      <c r="P148" s="115"/>
      <c r="Q148" s="115"/>
      <c r="R148" s="115"/>
      <c r="S148" s="115"/>
      <c r="T148" s="116"/>
      <c r="U148" s="115"/>
      <c r="V148" s="110"/>
      <c r="W148" s="110"/>
      <c r="X148" s="110"/>
      <c r="Y148" s="110"/>
      <c r="Z148" s="110"/>
      <c r="AA148" s="110"/>
      <c r="AB148" s="110"/>
      <c r="AC148" s="110"/>
      <c r="AD148" s="110"/>
      <c r="AE148" s="110" t="s">
        <v>140</v>
      </c>
      <c r="AF148" s="110">
        <v>0</v>
      </c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110"/>
      <c r="BB148" s="110"/>
      <c r="BC148" s="110"/>
      <c r="BD148" s="110"/>
      <c r="BE148" s="110"/>
      <c r="BF148" s="110"/>
      <c r="BG148" s="110"/>
      <c r="BH148" s="110"/>
    </row>
    <row r="149" spans="1:60" ht="22.5" outlineLevel="1" x14ac:dyDescent="0.2">
      <c r="A149" s="111"/>
      <c r="B149" s="111"/>
      <c r="C149" s="142" t="s">
        <v>309</v>
      </c>
      <c r="D149" s="117"/>
      <c r="E149" s="122">
        <v>33.983750000000001</v>
      </c>
      <c r="F149" s="125"/>
      <c r="G149" s="125"/>
      <c r="H149" s="125"/>
      <c r="I149" s="125"/>
      <c r="J149" s="125"/>
      <c r="K149" s="125"/>
      <c r="L149" s="125"/>
      <c r="M149" s="125"/>
      <c r="N149" s="115"/>
      <c r="O149" s="115"/>
      <c r="P149" s="115"/>
      <c r="Q149" s="115"/>
      <c r="R149" s="115"/>
      <c r="S149" s="115"/>
      <c r="T149" s="116"/>
      <c r="U149" s="115"/>
      <c r="V149" s="110"/>
      <c r="W149" s="110"/>
      <c r="X149" s="110"/>
      <c r="Y149" s="110"/>
      <c r="Z149" s="110"/>
      <c r="AA149" s="110"/>
      <c r="AB149" s="110"/>
      <c r="AC149" s="110"/>
      <c r="AD149" s="110"/>
      <c r="AE149" s="110" t="s">
        <v>140</v>
      </c>
      <c r="AF149" s="110">
        <v>0</v>
      </c>
      <c r="AG149" s="110"/>
      <c r="AH149" s="110"/>
      <c r="AI149" s="110"/>
      <c r="AJ149" s="110"/>
      <c r="AK149" s="110"/>
      <c r="AL149" s="110"/>
      <c r="AM149" s="110"/>
      <c r="AN149" s="110"/>
      <c r="AO149" s="110"/>
      <c r="AP149" s="110"/>
      <c r="AQ149" s="110"/>
      <c r="AR149" s="110"/>
      <c r="AS149" s="110"/>
      <c r="AT149" s="110"/>
      <c r="AU149" s="110"/>
      <c r="AV149" s="110"/>
      <c r="AW149" s="110"/>
      <c r="AX149" s="110"/>
      <c r="AY149" s="110"/>
      <c r="AZ149" s="110"/>
      <c r="BA149" s="110"/>
      <c r="BB149" s="110"/>
      <c r="BC149" s="110"/>
      <c r="BD149" s="110"/>
      <c r="BE149" s="110"/>
      <c r="BF149" s="110"/>
      <c r="BG149" s="110"/>
      <c r="BH149" s="110"/>
    </row>
    <row r="150" spans="1:60" outlineLevel="1" x14ac:dyDescent="0.2">
      <c r="A150" s="111"/>
      <c r="B150" s="111"/>
      <c r="C150" s="142" t="s">
        <v>310</v>
      </c>
      <c r="D150" s="117"/>
      <c r="E150" s="122">
        <v>14.3</v>
      </c>
      <c r="F150" s="125"/>
      <c r="G150" s="125"/>
      <c r="H150" s="125"/>
      <c r="I150" s="125"/>
      <c r="J150" s="125"/>
      <c r="K150" s="125"/>
      <c r="L150" s="125"/>
      <c r="M150" s="125"/>
      <c r="N150" s="115"/>
      <c r="O150" s="115"/>
      <c r="P150" s="115"/>
      <c r="Q150" s="115"/>
      <c r="R150" s="115"/>
      <c r="S150" s="115"/>
      <c r="T150" s="116"/>
      <c r="U150" s="115"/>
      <c r="V150" s="110"/>
      <c r="W150" s="110"/>
      <c r="X150" s="110"/>
      <c r="Y150" s="110"/>
      <c r="Z150" s="110"/>
      <c r="AA150" s="110"/>
      <c r="AB150" s="110"/>
      <c r="AC150" s="110"/>
      <c r="AD150" s="110"/>
      <c r="AE150" s="110" t="s">
        <v>140</v>
      </c>
      <c r="AF150" s="110">
        <v>0</v>
      </c>
      <c r="AG150" s="110"/>
      <c r="AH150" s="110"/>
      <c r="AI150" s="110"/>
      <c r="AJ150" s="110"/>
      <c r="AK150" s="110"/>
      <c r="AL150" s="110"/>
      <c r="AM150" s="110"/>
      <c r="AN150" s="110"/>
      <c r="AO150" s="110"/>
      <c r="AP150" s="110"/>
      <c r="AQ150" s="110"/>
      <c r="AR150" s="110"/>
      <c r="AS150" s="110"/>
      <c r="AT150" s="110"/>
      <c r="AU150" s="110"/>
      <c r="AV150" s="110"/>
      <c r="AW150" s="110"/>
      <c r="AX150" s="110"/>
      <c r="AY150" s="110"/>
      <c r="AZ150" s="110"/>
      <c r="BA150" s="110"/>
      <c r="BB150" s="110"/>
      <c r="BC150" s="110"/>
      <c r="BD150" s="110"/>
      <c r="BE150" s="110"/>
      <c r="BF150" s="110"/>
      <c r="BG150" s="110"/>
      <c r="BH150" s="110"/>
    </row>
    <row r="151" spans="1:60" outlineLevel="1" x14ac:dyDescent="0.2">
      <c r="A151" s="111">
        <v>73</v>
      </c>
      <c r="B151" s="111" t="s">
        <v>311</v>
      </c>
      <c r="C151" s="141" t="s">
        <v>312</v>
      </c>
      <c r="D151" s="114" t="s">
        <v>163</v>
      </c>
      <c r="E151" s="121">
        <v>17.061240000000002</v>
      </c>
      <c r="F151" s="124">
        <f>H151+J151</f>
        <v>0</v>
      </c>
      <c r="G151" s="125">
        <f>ROUND(E151*F151,2)</f>
        <v>0</v>
      </c>
      <c r="H151" s="125"/>
      <c r="I151" s="125">
        <f>ROUND(E151*H151,2)</f>
        <v>0</v>
      </c>
      <c r="J151" s="125"/>
      <c r="K151" s="125">
        <f>ROUND(E151*J151,2)</f>
        <v>0</v>
      </c>
      <c r="L151" s="125">
        <v>21</v>
      </c>
      <c r="M151" s="125">
        <f>G151*(1+L151/100)</f>
        <v>0</v>
      </c>
      <c r="N151" s="115">
        <v>0</v>
      </c>
      <c r="O151" s="115">
        <f>ROUND(E151*N151,5)</f>
        <v>0</v>
      </c>
      <c r="P151" s="115">
        <v>0</v>
      </c>
      <c r="Q151" s="115">
        <f>ROUND(E151*P151,5)</f>
        <v>0</v>
      </c>
      <c r="R151" s="115"/>
      <c r="S151" s="115"/>
      <c r="T151" s="116">
        <v>1.6850000000000001</v>
      </c>
      <c r="U151" s="115">
        <f>ROUND(E151*T151,2)</f>
        <v>28.75</v>
      </c>
      <c r="V151" s="110"/>
      <c r="W151" s="110"/>
      <c r="X151" s="110"/>
      <c r="Y151" s="110"/>
      <c r="Z151" s="110"/>
      <c r="AA151" s="110"/>
      <c r="AB151" s="110"/>
      <c r="AC151" s="110"/>
      <c r="AD151" s="110"/>
      <c r="AE151" s="110" t="s">
        <v>139</v>
      </c>
      <c r="AF151" s="110"/>
      <c r="AG151" s="110"/>
      <c r="AH151" s="110"/>
      <c r="AI151" s="110"/>
      <c r="AJ151" s="110"/>
      <c r="AK151" s="110"/>
      <c r="AL151" s="110"/>
      <c r="AM151" s="110"/>
      <c r="AN151" s="110"/>
      <c r="AO151" s="110"/>
      <c r="AP151" s="110"/>
      <c r="AQ151" s="110"/>
      <c r="AR151" s="110"/>
      <c r="AS151" s="110"/>
      <c r="AT151" s="110"/>
      <c r="AU151" s="110"/>
      <c r="AV151" s="110"/>
      <c r="AW151" s="110"/>
      <c r="AX151" s="110"/>
      <c r="AY151" s="110"/>
      <c r="AZ151" s="110"/>
      <c r="BA151" s="110"/>
      <c r="BB151" s="110"/>
      <c r="BC151" s="110"/>
      <c r="BD151" s="110"/>
      <c r="BE151" s="110"/>
      <c r="BF151" s="110"/>
      <c r="BG151" s="110"/>
      <c r="BH151" s="110"/>
    </row>
    <row r="152" spans="1:60" x14ac:dyDescent="0.2">
      <c r="A152" s="112" t="s">
        <v>134</v>
      </c>
      <c r="B152" s="112" t="s">
        <v>85</v>
      </c>
      <c r="C152" s="143" t="s">
        <v>86</v>
      </c>
      <c r="D152" s="118"/>
      <c r="E152" s="123"/>
      <c r="F152" s="126"/>
      <c r="G152" s="126">
        <f>SUMIF(AE153:AE182,"&lt;&gt;NOR",G153:G182)</f>
        <v>0</v>
      </c>
      <c r="H152" s="126"/>
      <c r="I152" s="126">
        <f>SUM(I153:I182)</f>
        <v>0</v>
      </c>
      <c r="J152" s="126"/>
      <c r="K152" s="126">
        <f>SUM(K153:K182)</f>
        <v>0</v>
      </c>
      <c r="L152" s="126"/>
      <c r="M152" s="126">
        <f>SUM(M153:M182)</f>
        <v>0</v>
      </c>
      <c r="N152" s="119"/>
      <c r="O152" s="119">
        <f>SUM(O153:O182)</f>
        <v>3.1682800000000002</v>
      </c>
      <c r="P152" s="119"/>
      <c r="Q152" s="119">
        <f>SUM(Q153:Q182)</f>
        <v>0</v>
      </c>
      <c r="R152" s="119"/>
      <c r="S152" s="119"/>
      <c r="T152" s="120"/>
      <c r="U152" s="119">
        <f>SUM(U153:U182)</f>
        <v>215.07</v>
      </c>
      <c r="AE152" t="s">
        <v>135</v>
      </c>
    </row>
    <row r="153" spans="1:60" ht="22.5" outlineLevel="1" x14ac:dyDescent="0.2">
      <c r="A153" s="111">
        <v>74</v>
      </c>
      <c r="B153" s="111" t="s">
        <v>313</v>
      </c>
      <c r="C153" s="141" t="s">
        <v>314</v>
      </c>
      <c r="D153" s="114" t="s">
        <v>201</v>
      </c>
      <c r="E153" s="121">
        <v>62.3</v>
      </c>
      <c r="F153" s="124">
        <f>H153+J153</f>
        <v>0</v>
      </c>
      <c r="G153" s="125">
        <f>ROUND(E153*F153,2)</f>
        <v>0</v>
      </c>
      <c r="H153" s="125"/>
      <c r="I153" s="125">
        <f>ROUND(E153*H153,2)</f>
        <v>0</v>
      </c>
      <c r="J153" s="125"/>
      <c r="K153" s="125">
        <f>ROUND(E153*J153,2)</f>
        <v>0</v>
      </c>
      <c r="L153" s="125">
        <v>21</v>
      </c>
      <c r="M153" s="125">
        <f>G153*(1+L153/100)</f>
        <v>0</v>
      </c>
      <c r="N153" s="115">
        <v>3.2000000000000003E-4</v>
      </c>
      <c r="O153" s="115">
        <f>ROUND(E153*N153,5)</f>
        <v>1.9939999999999999E-2</v>
      </c>
      <c r="P153" s="115">
        <v>0</v>
      </c>
      <c r="Q153" s="115">
        <f>ROUND(E153*P153,5)</f>
        <v>0</v>
      </c>
      <c r="R153" s="115"/>
      <c r="S153" s="115"/>
      <c r="T153" s="116">
        <v>0.05</v>
      </c>
      <c r="U153" s="115">
        <f>ROUND(E153*T153,2)</f>
        <v>3.12</v>
      </c>
      <c r="V153" s="110"/>
      <c r="W153" s="110"/>
      <c r="X153" s="110"/>
      <c r="Y153" s="110"/>
      <c r="Z153" s="110"/>
      <c r="AA153" s="110"/>
      <c r="AB153" s="110"/>
      <c r="AC153" s="110"/>
      <c r="AD153" s="110"/>
      <c r="AE153" s="110" t="s">
        <v>139</v>
      </c>
      <c r="AF153" s="110"/>
      <c r="AG153" s="110"/>
      <c r="AH153" s="110"/>
      <c r="AI153" s="110"/>
      <c r="AJ153" s="110"/>
      <c r="AK153" s="110"/>
      <c r="AL153" s="110"/>
      <c r="AM153" s="110"/>
      <c r="AN153" s="110"/>
      <c r="AO153" s="110"/>
      <c r="AP153" s="110"/>
      <c r="AQ153" s="110"/>
      <c r="AR153" s="110"/>
      <c r="AS153" s="110"/>
      <c r="AT153" s="110"/>
      <c r="AU153" s="110"/>
      <c r="AV153" s="110"/>
      <c r="AW153" s="110"/>
      <c r="AX153" s="110"/>
      <c r="AY153" s="110"/>
      <c r="AZ153" s="110"/>
      <c r="BA153" s="110"/>
      <c r="BB153" s="110"/>
      <c r="BC153" s="110"/>
      <c r="BD153" s="110"/>
      <c r="BE153" s="110"/>
      <c r="BF153" s="110"/>
      <c r="BG153" s="110"/>
      <c r="BH153" s="110"/>
    </row>
    <row r="154" spans="1:60" outlineLevel="1" x14ac:dyDescent="0.2">
      <c r="A154" s="111"/>
      <c r="B154" s="111"/>
      <c r="C154" s="142" t="s">
        <v>315</v>
      </c>
      <c r="D154" s="117"/>
      <c r="E154" s="122">
        <v>32.18</v>
      </c>
      <c r="F154" s="125"/>
      <c r="G154" s="125"/>
      <c r="H154" s="125"/>
      <c r="I154" s="125"/>
      <c r="J154" s="125"/>
      <c r="K154" s="125"/>
      <c r="L154" s="125"/>
      <c r="M154" s="125"/>
      <c r="N154" s="115"/>
      <c r="O154" s="115"/>
      <c r="P154" s="115"/>
      <c r="Q154" s="115"/>
      <c r="R154" s="115"/>
      <c r="S154" s="115"/>
      <c r="T154" s="116"/>
      <c r="U154" s="115"/>
      <c r="V154" s="110"/>
      <c r="W154" s="110"/>
      <c r="X154" s="110"/>
      <c r="Y154" s="110"/>
      <c r="Z154" s="110"/>
      <c r="AA154" s="110"/>
      <c r="AB154" s="110"/>
      <c r="AC154" s="110"/>
      <c r="AD154" s="110"/>
      <c r="AE154" s="110" t="s">
        <v>140</v>
      </c>
      <c r="AF154" s="110">
        <v>0</v>
      </c>
      <c r="AG154" s="110"/>
      <c r="AH154" s="110"/>
      <c r="AI154" s="110"/>
      <c r="AJ154" s="110"/>
      <c r="AK154" s="110"/>
      <c r="AL154" s="110"/>
      <c r="AM154" s="110"/>
      <c r="AN154" s="110"/>
      <c r="AO154" s="110"/>
      <c r="AP154" s="110"/>
      <c r="AQ154" s="110"/>
      <c r="AR154" s="110"/>
      <c r="AS154" s="110"/>
      <c r="AT154" s="110"/>
      <c r="AU154" s="110"/>
      <c r="AV154" s="110"/>
      <c r="AW154" s="110"/>
      <c r="AX154" s="110"/>
      <c r="AY154" s="110"/>
      <c r="AZ154" s="110"/>
      <c r="BA154" s="110"/>
      <c r="BB154" s="110"/>
      <c r="BC154" s="110"/>
      <c r="BD154" s="110"/>
      <c r="BE154" s="110"/>
      <c r="BF154" s="110"/>
      <c r="BG154" s="110"/>
      <c r="BH154" s="110"/>
    </row>
    <row r="155" spans="1:60" outlineLevel="1" x14ac:dyDescent="0.2">
      <c r="A155" s="111"/>
      <c r="B155" s="111"/>
      <c r="C155" s="142" t="s">
        <v>316</v>
      </c>
      <c r="D155" s="117"/>
      <c r="E155" s="122">
        <v>30.12</v>
      </c>
      <c r="F155" s="125"/>
      <c r="G155" s="125"/>
      <c r="H155" s="125"/>
      <c r="I155" s="125"/>
      <c r="J155" s="125"/>
      <c r="K155" s="125"/>
      <c r="L155" s="125"/>
      <c r="M155" s="125"/>
      <c r="N155" s="115"/>
      <c r="O155" s="115"/>
      <c r="P155" s="115"/>
      <c r="Q155" s="115"/>
      <c r="R155" s="115"/>
      <c r="S155" s="115"/>
      <c r="T155" s="116"/>
      <c r="U155" s="115"/>
      <c r="V155" s="110"/>
      <c r="W155" s="110"/>
      <c r="X155" s="110"/>
      <c r="Y155" s="110"/>
      <c r="Z155" s="110"/>
      <c r="AA155" s="110"/>
      <c r="AB155" s="110"/>
      <c r="AC155" s="110"/>
      <c r="AD155" s="110"/>
      <c r="AE155" s="110" t="s">
        <v>140</v>
      </c>
      <c r="AF155" s="110">
        <v>0</v>
      </c>
      <c r="AG155" s="110"/>
      <c r="AH155" s="110"/>
      <c r="AI155" s="110"/>
      <c r="AJ155" s="110"/>
      <c r="AK155" s="110"/>
      <c r="AL155" s="110"/>
      <c r="AM155" s="110"/>
      <c r="AN155" s="110"/>
      <c r="AO155" s="110"/>
      <c r="AP155" s="110"/>
      <c r="AQ155" s="110"/>
      <c r="AR155" s="110"/>
      <c r="AS155" s="110"/>
      <c r="AT155" s="110"/>
      <c r="AU155" s="110"/>
      <c r="AV155" s="110"/>
      <c r="AW155" s="110"/>
      <c r="AX155" s="110"/>
      <c r="AY155" s="110"/>
      <c r="AZ155" s="110"/>
      <c r="BA155" s="110"/>
      <c r="BB155" s="110"/>
      <c r="BC155" s="110"/>
      <c r="BD155" s="110"/>
      <c r="BE155" s="110"/>
      <c r="BF155" s="110"/>
      <c r="BG155" s="110"/>
      <c r="BH155" s="110"/>
    </row>
    <row r="156" spans="1:60" ht="22.5" outlineLevel="1" x14ac:dyDescent="0.2">
      <c r="A156" s="111">
        <v>75</v>
      </c>
      <c r="B156" s="111" t="s">
        <v>317</v>
      </c>
      <c r="C156" s="141" t="s">
        <v>318</v>
      </c>
      <c r="D156" s="114" t="s">
        <v>172</v>
      </c>
      <c r="E156" s="121">
        <v>72.62</v>
      </c>
      <c r="F156" s="124">
        <f>H156+J156</f>
        <v>0</v>
      </c>
      <c r="G156" s="125">
        <f>ROUND(E156*F156,2)</f>
        <v>0</v>
      </c>
      <c r="H156" s="125"/>
      <c r="I156" s="125">
        <f>ROUND(E156*H156,2)</f>
        <v>0</v>
      </c>
      <c r="J156" s="125"/>
      <c r="K156" s="125">
        <f>ROUND(E156*J156,2)</f>
        <v>0</v>
      </c>
      <c r="L156" s="125">
        <v>21</v>
      </c>
      <c r="M156" s="125">
        <f>G156*(1+L156/100)</f>
        <v>0</v>
      </c>
      <c r="N156" s="115">
        <v>0</v>
      </c>
      <c r="O156" s="115">
        <f>ROUND(E156*N156,5)</f>
        <v>0</v>
      </c>
      <c r="P156" s="115">
        <v>0</v>
      </c>
      <c r="Q156" s="115">
        <f>ROUND(E156*P156,5)</f>
        <v>0</v>
      </c>
      <c r="R156" s="115"/>
      <c r="S156" s="115"/>
      <c r="T156" s="116">
        <v>0.15</v>
      </c>
      <c r="U156" s="115">
        <f>ROUND(E156*T156,2)</f>
        <v>10.89</v>
      </c>
      <c r="V156" s="110"/>
      <c r="W156" s="110"/>
      <c r="X156" s="110"/>
      <c r="Y156" s="110"/>
      <c r="Z156" s="110"/>
      <c r="AA156" s="110"/>
      <c r="AB156" s="110"/>
      <c r="AC156" s="110"/>
      <c r="AD156" s="110"/>
      <c r="AE156" s="110" t="s">
        <v>139</v>
      </c>
      <c r="AF156" s="110"/>
      <c r="AG156" s="110"/>
      <c r="AH156" s="110"/>
      <c r="AI156" s="110"/>
      <c r="AJ156" s="110"/>
      <c r="AK156" s="110"/>
      <c r="AL156" s="110"/>
      <c r="AM156" s="110"/>
      <c r="AN156" s="110"/>
      <c r="AO156" s="110"/>
      <c r="AP156" s="110"/>
      <c r="AQ156" s="110"/>
      <c r="AR156" s="110"/>
      <c r="AS156" s="110"/>
      <c r="AT156" s="110"/>
      <c r="AU156" s="110"/>
      <c r="AV156" s="110"/>
      <c r="AW156" s="110"/>
      <c r="AX156" s="110"/>
      <c r="AY156" s="110"/>
      <c r="AZ156" s="110"/>
      <c r="BA156" s="110"/>
      <c r="BB156" s="110"/>
      <c r="BC156" s="110"/>
      <c r="BD156" s="110"/>
      <c r="BE156" s="110"/>
      <c r="BF156" s="110"/>
      <c r="BG156" s="110"/>
      <c r="BH156" s="110"/>
    </row>
    <row r="157" spans="1:60" outlineLevel="1" x14ac:dyDescent="0.2">
      <c r="A157" s="111"/>
      <c r="B157" s="111"/>
      <c r="C157" s="142" t="s">
        <v>228</v>
      </c>
      <c r="D157" s="117"/>
      <c r="E157" s="122">
        <v>72.62</v>
      </c>
      <c r="F157" s="125"/>
      <c r="G157" s="125"/>
      <c r="H157" s="125"/>
      <c r="I157" s="125"/>
      <c r="J157" s="125"/>
      <c r="K157" s="125"/>
      <c r="L157" s="125"/>
      <c r="M157" s="125"/>
      <c r="N157" s="115"/>
      <c r="O157" s="115"/>
      <c r="P157" s="115"/>
      <c r="Q157" s="115"/>
      <c r="R157" s="115"/>
      <c r="S157" s="115"/>
      <c r="T157" s="116"/>
      <c r="U157" s="115"/>
      <c r="V157" s="110"/>
      <c r="W157" s="110"/>
      <c r="X157" s="110"/>
      <c r="Y157" s="110"/>
      <c r="Z157" s="110"/>
      <c r="AA157" s="110"/>
      <c r="AB157" s="110"/>
      <c r="AC157" s="110"/>
      <c r="AD157" s="110"/>
      <c r="AE157" s="110" t="s">
        <v>140</v>
      </c>
      <c r="AF157" s="110">
        <v>0</v>
      </c>
      <c r="AG157" s="110"/>
      <c r="AH157" s="110"/>
      <c r="AI157" s="110"/>
      <c r="AJ157" s="110"/>
      <c r="AK157" s="110"/>
      <c r="AL157" s="110"/>
      <c r="AM157" s="110"/>
      <c r="AN157" s="110"/>
      <c r="AO157" s="110"/>
      <c r="AP157" s="110"/>
      <c r="AQ157" s="110"/>
      <c r="AR157" s="110"/>
      <c r="AS157" s="110"/>
      <c r="AT157" s="110"/>
      <c r="AU157" s="110"/>
      <c r="AV157" s="110"/>
      <c r="AW157" s="110"/>
      <c r="AX157" s="110"/>
      <c r="AY157" s="110"/>
      <c r="AZ157" s="110"/>
      <c r="BA157" s="110"/>
      <c r="BB157" s="110"/>
      <c r="BC157" s="110"/>
      <c r="BD157" s="110"/>
      <c r="BE157" s="110"/>
      <c r="BF157" s="110"/>
      <c r="BG157" s="110"/>
      <c r="BH157" s="110"/>
    </row>
    <row r="158" spans="1:60" outlineLevel="1" x14ac:dyDescent="0.2">
      <c r="A158" s="111">
        <v>76</v>
      </c>
      <c r="B158" s="111" t="s">
        <v>319</v>
      </c>
      <c r="C158" s="141" t="s">
        <v>320</v>
      </c>
      <c r="D158" s="114" t="s">
        <v>172</v>
      </c>
      <c r="E158" s="121">
        <v>149.59719999999999</v>
      </c>
      <c r="F158" s="124">
        <f>H158+J158</f>
        <v>0</v>
      </c>
      <c r="G158" s="125">
        <f>ROUND(E158*F158,2)</f>
        <v>0</v>
      </c>
      <c r="H158" s="125"/>
      <c r="I158" s="125">
        <f>ROUND(E158*H158,2)</f>
        <v>0</v>
      </c>
      <c r="J158" s="125"/>
      <c r="K158" s="125">
        <f>ROUND(E158*J158,2)</f>
        <v>0</v>
      </c>
      <c r="L158" s="125">
        <v>21</v>
      </c>
      <c r="M158" s="125">
        <f>G158*(1+L158/100)</f>
        <v>0</v>
      </c>
      <c r="N158" s="115">
        <v>3.0000000000000001E-3</v>
      </c>
      <c r="O158" s="115">
        <f>ROUND(E158*N158,5)</f>
        <v>0.44879000000000002</v>
      </c>
      <c r="P158" s="115">
        <v>0</v>
      </c>
      <c r="Q158" s="115">
        <f>ROUND(E158*P158,5)</f>
        <v>0</v>
      </c>
      <c r="R158" s="115"/>
      <c r="S158" s="115"/>
      <c r="T158" s="116">
        <v>0</v>
      </c>
      <c r="U158" s="115">
        <f>ROUND(E158*T158,2)</f>
        <v>0</v>
      </c>
      <c r="V158" s="110"/>
      <c r="W158" s="110"/>
      <c r="X158" s="110"/>
      <c r="Y158" s="110"/>
      <c r="Z158" s="110"/>
      <c r="AA158" s="110"/>
      <c r="AB158" s="110"/>
      <c r="AC158" s="110"/>
      <c r="AD158" s="110"/>
      <c r="AE158" s="110" t="s">
        <v>164</v>
      </c>
      <c r="AF158" s="110"/>
      <c r="AG158" s="110"/>
      <c r="AH158" s="110"/>
      <c r="AI158" s="110"/>
      <c r="AJ158" s="110"/>
      <c r="AK158" s="110"/>
      <c r="AL158" s="110"/>
      <c r="AM158" s="110"/>
      <c r="AN158" s="110"/>
      <c r="AO158" s="110"/>
      <c r="AP158" s="110"/>
      <c r="AQ158" s="110"/>
      <c r="AR158" s="110"/>
      <c r="AS158" s="110"/>
      <c r="AT158" s="110"/>
      <c r="AU158" s="110"/>
      <c r="AV158" s="110"/>
      <c r="AW158" s="110"/>
      <c r="AX158" s="110"/>
      <c r="AY158" s="110"/>
      <c r="AZ158" s="110"/>
      <c r="BA158" s="110"/>
      <c r="BB158" s="110"/>
      <c r="BC158" s="110"/>
      <c r="BD158" s="110"/>
      <c r="BE158" s="110"/>
      <c r="BF158" s="110"/>
      <c r="BG158" s="110"/>
      <c r="BH158" s="110"/>
    </row>
    <row r="159" spans="1:60" outlineLevel="1" x14ac:dyDescent="0.2">
      <c r="A159" s="111"/>
      <c r="B159" s="111"/>
      <c r="C159" s="142" t="s">
        <v>321</v>
      </c>
      <c r="D159" s="117"/>
      <c r="E159" s="122">
        <v>149.59719999999999</v>
      </c>
      <c r="F159" s="125"/>
      <c r="G159" s="125"/>
      <c r="H159" s="125"/>
      <c r="I159" s="125"/>
      <c r="J159" s="125"/>
      <c r="K159" s="125"/>
      <c r="L159" s="125"/>
      <c r="M159" s="125"/>
      <c r="N159" s="115"/>
      <c r="O159" s="115"/>
      <c r="P159" s="115"/>
      <c r="Q159" s="115"/>
      <c r="R159" s="115"/>
      <c r="S159" s="115"/>
      <c r="T159" s="116"/>
      <c r="U159" s="115"/>
      <c r="V159" s="110"/>
      <c r="W159" s="110"/>
      <c r="X159" s="110"/>
      <c r="Y159" s="110"/>
      <c r="Z159" s="110"/>
      <c r="AA159" s="110"/>
      <c r="AB159" s="110"/>
      <c r="AC159" s="110"/>
      <c r="AD159" s="110"/>
      <c r="AE159" s="110" t="s">
        <v>140</v>
      </c>
      <c r="AF159" s="110">
        <v>0</v>
      </c>
      <c r="AG159" s="110"/>
      <c r="AH159" s="110"/>
      <c r="AI159" s="110"/>
      <c r="AJ159" s="110"/>
      <c r="AK159" s="110"/>
      <c r="AL159" s="110"/>
      <c r="AM159" s="110"/>
      <c r="AN159" s="110"/>
      <c r="AO159" s="110"/>
      <c r="AP159" s="110"/>
      <c r="AQ159" s="110"/>
      <c r="AR159" s="110"/>
      <c r="AS159" s="110"/>
      <c r="AT159" s="110"/>
      <c r="AU159" s="110"/>
      <c r="AV159" s="110"/>
      <c r="AW159" s="110"/>
      <c r="AX159" s="110"/>
      <c r="AY159" s="110"/>
      <c r="AZ159" s="110"/>
      <c r="BA159" s="110"/>
      <c r="BB159" s="110"/>
      <c r="BC159" s="110"/>
      <c r="BD159" s="110"/>
      <c r="BE159" s="110"/>
      <c r="BF159" s="110"/>
      <c r="BG159" s="110"/>
      <c r="BH159" s="110"/>
    </row>
    <row r="160" spans="1:60" outlineLevel="1" x14ac:dyDescent="0.2">
      <c r="A160" s="111">
        <v>77</v>
      </c>
      <c r="B160" s="111" t="s">
        <v>322</v>
      </c>
      <c r="C160" s="141" t="s">
        <v>323</v>
      </c>
      <c r="D160" s="114" t="s">
        <v>172</v>
      </c>
      <c r="E160" s="121">
        <v>39.6</v>
      </c>
      <c r="F160" s="124">
        <f>H160+J160</f>
        <v>0</v>
      </c>
      <c r="G160" s="125">
        <f>ROUND(E160*F160,2)</f>
        <v>0</v>
      </c>
      <c r="H160" s="125"/>
      <c r="I160" s="125">
        <f>ROUND(E160*H160,2)</f>
        <v>0</v>
      </c>
      <c r="J160" s="125"/>
      <c r="K160" s="125">
        <f>ROUND(E160*J160,2)</f>
        <v>0</v>
      </c>
      <c r="L160" s="125">
        <v>21</v>
      </c>
      <c r="M160" s="125">
        <f>G160*(1+L160/100)</f>
        <v>0</v>
      </c>
      <c r="N160" s="115">
        <v>3.0000000000000001E-3</v>
      </c>
      <c r="O160" s="115">
        <f>ROUND(E160*N160,5)</f>
        <v>0.1188</v>
      </c>
      <c r="P160" s="115">
        <v>0</v>
      </c>
      <c r="Q160" s="115">
        <f>ROUND(E160*P160,5)</f>
        <v>0</v>
      </c>
      <c r="R160" s="115"/>
      <c r="S160" s="115"/>
      <c r="T160" s="116">
        <v>0.28000000000000003</v>
      </c>
      <c r="U160" s="115">
        <f>ROUND(E160*T160,2)</f>
        <v>11.09</v>
      </c>
      <c r="V160" s="110"/>
      <c r="W160" s="110"/>
      <c r="X160" s="110"/>
      <c r="Y160" s="110"/>
      <c r="Z160" s="110"/>
      <c r="AA160" s="110"/>
      <c r="AB160" s="110"/>
      <c r="AC160" s="110"/>
      <c r="AD160" s="110"/>
      <c r="AE160" s="110" t="s">
        <v>139</v>
      </c>
      <c r="AF160" s="110"/>
      <c r="AG160" s="110"/>
      <c r="AH160" s="110"/>
      <c r="AI160" s="110"/>
      <c r="AJ160" s="110"/>
      <c r="AK160" s="110"/>
      <c r="AL160" s="110"/>
      <c r="AM160" s="110"/>
      <c r="AN160" s="110"/>
      <c r="AO160" s="110"/>
      <c r="AP160" s="110"/>
      <c r="AQ160" s="110"/>
      <c r="AR160" s="110"/>
      <c r="AS160" s="110"/>
      <c r="AT160" s="110"/>
      <c r="AU160" s="110"/>
      <c r="AV160" s="110"/>
      <c r="AW160" s="110"/>
      <c r="AX160" s="110"/>
      <c r="AY160" s="110"/>
      <c r="AZ160" s="110"/>
      <c r="BA160" s="110"/>
      <c r="BB160" s="110"/>
      <c r="BC160" s="110"/>
      <c r="BD160" s="110"/>
      <c r="BE160" s="110"/>
      <c r="BF160" s="110"/>
      <c r="BG160" s="110"/>
      <c r="BH160" s="110"/>
    </row>
    <row r="161" spans="1:60" outlineLevel="1" x14ac:dyDescent="0.2">
      <c r="A161" s="111"/>
      <c r="B161" s="111"/>
      <c r="C161" s="142" t="s">
        <v>324</v>
      </c>
      <c r="D161" s="117"/>
      <c r="E161" s="122">
        <v>34.847999999999999</v>
      </c>
      <c r="F161" s="125"/>
      <c r="G161" s="125"/>
      <c r="H161" s="125"/>
      <c r="I161" s="125"/>
      <c r="J161" s="125"/>
      <c r="K161" s="125"/>
      <c r="L161" s="125"/>
      <c r="M161" s="125"/>
      <c r="N161" s="115"/>
      <c r="O161" s="115"/>
      <c r="P161" s="115"/>
      <c r="Q161" s="115"/>
      <c r="R161" s="115"/>
      <c r="S161" s="115"/>
      <c r="T161" s="116"/>
      <c r="U161" s="115"/>
      <c r="V161" s="110"/>
      <c r="W161" s="110"/>
      <c r="X161" s="110"/>
      <c r="Y161" s="110"/>
      <c r="Z161" s="110"/>
      <c r="AA161" s="110"/>
      <c r="AB161" s="110"/>
      <c r="AC161" s="110"/>
      <c r="AD161" s="110"/>
      <c r="AE161" s="110" t="s">
        <v>140</v>
      </c>
      <c r="AF161" s="110">
        <v>0</v>
      </c>
      <c r="AG161" s="110"/>
      <c r="AH161" s="110"/>
      <c r="AI161" s="110"/>
      <c r="AJ161" s="110"/>
      <c r="AK161" s="110"/>
      <c r="AL161" s="110"/>
      <c r="AM161" s="110"/>
      <c r="AN161" s="110"/>
      <c r="AO161" s="110"/>
      <c r="AP161" s="110"/>
      <c r="AQ161" s="110"/>
      <c r="AR161" s="110"/>
      <c r="AS161" s="110"/>
      <c r="AT161" s="110"/>
      <c r="AU161" s="110"/>
      <c r="AV161" s="110"/>
      <c r="AW161" s="110"/>
      <c r="AX161" s="110"/>
      <c r="AY161" s="110"/>
      <c r="AZ161" s="110"/>
      <c r="BA161" s="110"/>
      <c r="BB161" s="110"/>
      <c r="BC161" s="110"/>
      <c r="BD161" s="110"/>
      <c r="BE161" s="110"/>
      <c r="BF161" s="110"/>
      <c r="BG161" s="110"/>
      <c r="BH161" s="110"/>
    </row>
    <row r="162" spans="1:60" outlineLevel="1" x14ac:dyDescent="0.2">
      <c r="A162" s="111"/>
      <c r="B162" s="111"/>
      <c r="C162" s="142" t="s">
        <v>325</v>
      </c>
      <c r="D162" s="117"/>
      <c r="E162" s="122">
        <v>4.7519999999999998</v>
      </c>
      <c r="F162" s="125"/>
      <c r="G162" s="125"/>
      <c r="H162" s="125"/>
      <c r="I162" s="125"/>
      <c r="J162" s="125"/>
      <c r="K162" s="125"/>
      <c r="L162" s="125"/>
      <c r="M162" s="125"/>
      <c r="N162" s="115"/>
      <c r="O162" s="115"/>
      <c r="P162" s="115"/>
      <c r="Q162" s="115"/>
      <c r="R162" s="115"/>
      <c r="S162" s="115"/>
      <c r="T162" s="116"/>
      <c r="U162" s="115"/>
      <c r="V162" s="110"/>
      <c r="W162" s="110"/>
      <c r="X162" s="110"/>
      <c r="Y162" s="110"/>
      <c r="Z162" s="110"/>
      <c r="AA162" s="110"/>
      <c r="AB162" s="110"/>
      <c r="AC162" s="110"/>
      <c r="AD162" s="110"/>
      <c r="AE162" s="110" t="s">
        <v>140</v>
      </c>
      <c r="AF162" s="110">
        <v>0</v>
      </c>
      <c r="AG162" s="110"/>
      <c r="AH162" s="110"/>
      <c r="AI162" s="110"/>
      <c r="AJ162" s="110"/>
      <c r="AK162" s="110"/>
      <c r="AL162" s="110"/>
      <c r="AM162" s="110"/>
      <c r="AN162" s="110"/>
      <c r="AO162" s="110"/>
      <c r="AP162" s="110"/>
      <c r="AQ162" s="110"/>
      <c r="AR162" s="110"/>
      <c r="AS162" s="110"/>
      <c r="AT162" s="110"/>
      <c r="AU162" s="110"/>
      <c r="AV162" s="110"/>
      <c r="AW162" s="110"/>
      <c r="AX162" s="110"/>
      <c r="AY162" s="110"/>
      <c r="AZ162" s="110"/>
      <c r="BA162" s="110"/>
      <c r="BB162" s="110"/>
      <c r="BC162" s="110"/>
      <c r="BD162" s="110"/>
      <c r="BE162" s="110"/>
      <c r="BF162" s="110"/>
      <c r="BG162" s="110"/>
      <c r="BH162" s="110"/>
    </row>
    <row r="163" spans="1:60" outlineLevel="1" x14ac:dyDescent="0.2">
      <c r="A163" s="111">
        <v>78</v>
      </c>
      <c r="B163" s="111" t="s">
        <v>326</v>
      </c>
      <c r="C163" s="141" t="s">
        <v>327</v>
      </c>
      <c r="D163" s="114" t="s">
        <v>172</v>
      </c>
      <c r="E163" s="121">
        <v>39.6</v>
      </c>
      <c r="F163" s="124">
        <f>H163+J163</f>
        <v>0</v>
      </c>
      <c r="G163" s="125">
        <f>ROUND(E163*F163,2)</f>
        <v>0</v>
      </c>
      <c r="H163" s="125"/>
      <c r="I163" s="125">
        <f>ROUND(E163*H163,2)</f>
        <v>0</v>
      </c>
      <c r="J163" s="125"/>
      <c r="K163" s="125">
        <f>ROUND(E163*J163,2)</f>
        <v>0</v>
      </c>
      <c r="L163" s="125">
        <v>21</v>
      </c>
      <c r="M163" s="125">
        <f>G163*(1+L163/100)</f>
        <v>0</v>
      </c>
      <c r="N163" s="115">
        <v>4.1999999999999997E-3</v>
      </c>
      <c r="O163" s="115">
        <f>ROUND(E163*N163,5)</f>
        <v>0.16632</v>
      </c>
      <c r="P163" s="115">
        <v>0</v>
      </c>
      <c r="Q163" s="115">
        <f>ROUND(E163*P163,5)</f>
        <v>0</v>
      </c>
      <c r="R163" s="115"/>
      <c r="S163" s="115"/>
      <c r="T163" s="116">
        <v>0</v>
      </c>
      <c r="U163" s="115">
        <f>ROUND(E163*T163,2)</f>
        <v>0</v>
      </c>
      <c r="V163" s="110"/>
      <c r="W163" s="110"/>
      <c r="X163" s="110"/>
      <c r="Y163" s="110"/>
      <c r="Z163" s="110"/>
      <c r="AA163" s="110"/>
      <c r="AB163" s="110"/>
      <c r="AC163" s="110"/>
      <c r="AD163" s="110"/>
      <c r="AE163" s="110" t="s">
        <v>164</v>
      </c>
      <c r="AF163" s="110"/>
      <c r="AG163" s="110"/>
      <c r="AH163" s="110"/>
      <c r="AI163" s="110"/>
      <c r="AJ163" s="110"/>
      <c r="AK163" s="110"/>
      <c r="AL163" s="110"/>
      <c r="AM163" s="110"/>
      <c r="AN163" s="110"/>
      <c r="AO163" s="110"/>
      <c r="AP163" s="110"/>
      <c r="AQ163" s="110"/>
      <c r="AR163" s="110"/>
      <c r="AS163" s="110"/>
      <c r="AT163" s="110"/>
      <c r="AU163" s="110"/>
      <c r="AV163" s="110"/>
      <c r="AW163" s="110"/>
      <c r="AX163" s="110"/>
      <c r="AY163" s="110"/>
      <c r="AZ163" s="110"/>
      <c r="BA163" s="110"/>
      <c r="BB163" s="110"/>
      <c r="BC163" s="110"/>
      <c r="BD163" s="110"/>
      <c r="BE163" s="110"/>
      <c r="BF163" s="110"/>
      <c r="BG163" s="110"/>
      <c r="BH163" s="110"/>
    </row>
    <row r="164" spans="1:60" outlineLevel="1" x14ac:dyDescent="0.2">
      <c r="A164" s="111"/>
      <c r="B164" s="111"/>
      <c r="C164" s="142" t="s">
        <v>324</v>
      </c>
      <c r="D164" s="117"/>
      <c r="E164" s="122">
        <v>34.847999999999999</v>
      </c>
      <c r="F164" s="125"/>
      <c r="G164" s="125"/>
      <c r="H164" s="125"/>
      <c r="I164" s="125"/>
      <c r="J164" s="125"/>
      <c r="K164" s="125"/>
      <c r="L164" s="125"/>
      <c r="M164" s="125"/>
      <c r="N164" s="115"/>
      <c r="O164" s="115"/>
      <c r="P164" s="115"/>
      <c r="Q164" s="115"/>
      <c r="R164" s="115"/>
      <c r="S164" s="115"/>
      <c r="T164" s="116"/>
      <c r="U164" s="115"/>
      <c r="V164" s="110"/>
      <c r="W164" s="110"/>
      <c r="X164" s="110"/>
      <c r="Y164" s="110"/>
      <c r="Z164" s="110"/>
      <c r="AA164" s="110"/>
      <c r="AB164" s="110"/>
      <c r="AC164" s="110"/>
      <c r="AD164" s="110"/>
      <c r="AE164" s="110" t="s">
        <v>140</v>
      </c>
      <c r="AF164" s="110">
        <v>0</v>
      </c>
      <c r="AG164" s="110"/>
      <c r="AH164" s="110"/>
      <c r="AI164" s="110"/>
      <c r="AJ164" s="110"/>
      <c r="AK164" s="110"/>
      <c r="AL164" s="110"/>
      <c r="AM164" s="110"/>
      <c r="AN164" s="110"/>
      <c r="AO164" s="110"/>
      <c r="AP164" s="110"/>
      <c r="AQ164" s="110"/>
      <c r="AR164" s="110"/>
      <c r="AS164" s="110"/>
      <c r="AT164" s="110"/>
      <c r="AU164" s="110"/>
      <c r="AV164" s="110"/>
      <c r="AW164" s="110"/>
      <c r="AX164" s="110"/>
      <c r="AY164" s="110"/>
      <c r="AZ164" s="110"/>
      <c r="BA164" s="110"/>
      <c r="BB164" s="110"/>
      <c r="BC164" s="110"/>
      <c r="BD164" s="110"/>
      <c r="BE164" s="110"/>
      <c r="BF164" s="110"/>
      <c r="BG164" s="110"/>
      <c r="BH164" s="110"/>
    </row>
    <row r="165" spans="1:60" outlineLevel="1" x14ac:dyDescent="0.2">
      <c r="A165" s="111"/>
      <c r="B165" s="111"/>
      <c r="C165" s="142" t="s">
        <v>325</v>
      </c>
      <c r="D165" s="117"/>
      <c r="E165" s="122">
        <v>4.7519999999999998</v>
      </c>
      <c r="F165" s="125"/>
      <c r="G165" s="125"/>
      <c r="H165" s="125"/>
      <c r="I165" s="125"/>
      <c r="J165" s="125"/>
      <c r="K165" s="125"/>
      <c r="L165" s="125"/>
      <c r="M165" s="125"/>
      <c r="N165" s="115"/>
      <c r="O165" s="115"/>
      <c r="P165" s="115"/>
      <c r="Q165" s="115"/>
      <c r="R165" s="115"/>
      <c r="S165" s="115"/>
      <c r="T165" s="116"/>
      <c r="U165" s="115"/>
      <c r="V165" s="110"/>
      <c r="W165" s="110"/>
      <c r="X165" s="110"/>
      <c r="Y165" s="110"/>
      <c r="Z165" s="110"/>
      <c r="AA165" s="110"/>
      <c r="AB165" s="110"/>
      <c r="AC165" s="110"/>
      <c r="AD165" s="110"/>
      <c r="AE165" s="110" t="s">
        <v>140</v>
      </c>
      <c r="AF165" s="110">
        <v>0</v>
      </c>
      <c r="AG165" s="110"/>
      <c r="AH165" s="110"/>
      <c r="AI165" s="110"/>
      <c r="AJ165" s="110"/>
      <c r="AK165" s="110"/>
      <c r="AL165" s="110"/>
      <c r="AM165" s="110"/>
      <c r="AN165" s="110"/>
      <c r="AO165" s="110"/>
      <c r="AP165" s="110"/>
      <c r="AQ165" s="110"/>
      <c r="AR165" s="110"/>
      <c r="AS165" s="110"/>
      <c r="AT165" s="110"/>
      <c r="AU165" s="110"/>
      <c r="AV165" s="110"/>
      <c r="AW165" s="110"/>
      <c r="AX165" s="110"/>
      <c r="AY165" s="110"/>
      <c r="AZ165" s="110"/>
      <c r="BA165" s="110"/>
      <c r="BB165" s="110"/>
      <c r="BC165" s="110"/>
      <c r="BD165" s="110"/>
      <c r="BE165" s="110"/>
      <c r="BF165" s="110"/>
      <c r="BG165" s="110"/>
      <c r="BH165" s="110"/>
    </row>
    <row r="166" spans="1:60" ht="22.5" outlineLevel="1" x14ac:dyDescent="0.2">
      <c r="A166" s="111">
        <v>79</v>
      </c>
      <c r="B166" s="111" t="s">
        <v>328</v>
      </c>
      <c r="C166" s="141" t="s">
        <v>329</v>
      </c>
      <c r="D166" s="114" t="s">
        <v>172</v>
      </c>
      <c r="E166" s="121">
        <v>87.290999999999997</v>
      </c>
      <c r="F166" s="124">
        <f>H166+J166</f>
        <v>0</v>
      </c>
      <c r="G166" s="125">
        <f>ROUND(E166*F166,2)</f>
        <v>0</v>
      </c>
      <c r="H166" s="125"/>
      <c r="I166" s="125">
        <f>ROUND(E166*H166,2)</f>
        <v>0</v>
      </c>
      <c r="J166" s="125"/>
      <c r="K166" s="125">
        <f>ROUND(E166*J166,2)</f>
        <v>0</v>
      </c>
      <c r="L166" s="125">
        <v>21</v>
      </c>
      <c r="M166" s="125">
        <f>G166*(1+L166/100)</f>
        <v>0</v>
      </c>
      <c r="N166" s="115">
        <v>2.5000000000000001E-4</v>
      </c>
      <c r="O166" s="115">
        <f>ROUND(E166*N166,5)</f>
        <v>2.1819999999999999E-2</v>
      </c>
      <c r="P166" s="115">
        <v>0</v>
      </c>
      <c r="Q166" s="115">
        <f>ROUND(E166*P166,5)</f>
        <v>0</v>
      </c>
      <c r="R166" s="115"/>
      <c r="S166" s="115"/>
      <c r="T166" s="116">
        <v>0.15</v>
      </c>
      <c r="U166" s="115">
        <f>ROUND(E166*T166,2)</f>
        <v>13.09</v>
      </c>
      <c r="V166" s="110"/>
      <c r="W166" s="110"/>
      <c r="X166" s="110"/>
      <c r="Y166" s="110"/>
      <c r="Z166" s="110"/>
      <c r="AA166" s="110"/>
      <c r="AB166" s="110"/>
      <c r="AC166" s="110"/>
      <c r="AD166" s="110"/>
      <c r="AE166" s="110" t="s">
        <v>139</v>
      </c>
      <c r="AF166" s="110"/>
      <c r="AG166" s="110"/>
      <c r="AH166" s="110"/>
      <c r="AI166" s="110"/>
      <c r="AJ166" s="110"/>
      <c r="AK166" s="110"/>
      <c r="AL166" s="110"/>
      <c r="AM166" s="110"/>
      <c r="AN166" s="110"/>
      <c r="AO166" s="110"/>
      <c r="AP166" s="110"/>
      <c r="AQ166" s="110"/>
      <c r="AR166" s="110"/>
      <c r="AS166" s="110"/>
      <c r="AT166" s="110"/>
      <c r="AU166" s="110"/>
      <c r="AV166" s="110"/>
      <c r="AW166" s="110"/>
      <c r="AX166" s="110"/>
      <c r="AY166" s="110"/>
      <c r="AZ166" s="110"/>
      <c r="BA166" s="110"/>
      <c r="BB166" s="110"/>
      <c r="BC166" s="110"/>
      <c r="BD166" s="110"/>
      <c r="BE166" s="110"/>
      <c r="BF166" s="110"/>
      <c r="BG166" s="110"/>
      <c r="BH166" s="110"/>
    </row>
    <row r="167" spans="1:60" ht="22.5" outlineLevel="1" x14ac:dyDescent="0.2">
      <c r="A167" s="111"/>
      <c r="B167" s="111"/>
      <c r="C167" s="142" t="s">
        <v>330</v>
      </c>
      <c r="D167" s="117"/>
      <c r="E167" s="122">
        <v>87.290999999999997</v>
      </c>
      <c r="F167" s="125"/>
      <c r="G167" s="125"/>
      <c r="H167" s="125"/>
      <c r="I167" s="125"/>
      <c r="J167" s="125"/>
      <c r="K167" s="125"/>
      <c r="L167" s="125"/>
      <c r="M167" s="125"/>
      <c r="N167" s="115"/>
      <c r="O167" s="115"/>
      <c r="P167" s="115"/>
      <c r="Q167" s="115"/>
      <c r="R167" s="115"/>
      <c r="S167" s="115"/>
      <c r="T167" s="116"/>
      <c r="U167" s="115"/>
      <c r="V167" s="110"/>
      <c r="W167" s="110"/>
      <c r="X167" s="110"/>
      <c r="Y167" s="110"/>
      <c r="Z167" s="110"/>
      <c r="AA167" s="110"/>
      <c r="AB167" s="110"/>
      <c r="AC167" s="110"/>
      <c r="AD167" s="110"/>
      <c r="AE167" s="110" t="s">
        <v>140</v>
      </c>
      <c r="AF167" s="110">
        <v>0</v>
      </c>
      <c r="AG167" s="110"/>
      <c r="AH167" s="110"/>
      <c r="AI167" s="110"/>
      <c r="AJ167" s="110"/>
      <c r="AK167" s="110"/>
      <c r="AL167" s="110"/>
      <c r="AM167" s="110"/>
      <c r="AN167" s="110"/>
      <c r="AO167" s="110"/>
      <c r="AP167" s="110"/>
      <c r="AQ167" s="110"/>
      <c r="AR167" s="110"/>
      <c r="AS167" s="110"/>
      <c r="AT167" s="110"/>
      <c r="AU167" s="110"/>
      <c r="AV167" s="110"/>
      <c r="AW167" s="110"/>
      <c r="AX167" s="110"/>
      <c r="AY167" s="110"/>
      <c r="AZ167" s="110"/>
      <c r="BA167" s="110"/>
      <c r="BB167" s="110"/>
      <c r="BC167" s="110"/>
      <c r="BD167" s="110"/>
      <c r="BE167" s="110"/>
      <c r="BF167" s="110"/>
      <c r="BG167" s="110"/>
      <c r="BH167" s="110"/>
    </row>
    <row r="168" spans="1:60" ht="22.5" outlineLevel="1" x14ac:dyDescent="0.2">
      <c r="A168" s="111">
        <v>80</v>
      </c>
      <c r="B168" s="111" t="s">
        <v>331</v>
      </c>
      <c r="C168" s="141" t="s">
        <v>332</v>
      </c>
      <c r="D168" s="114" t="s">
        <v>172</v>
      </c>
      <c r="E168" s="121">
        <v>87.290999999999997</v>
      </c>
      <c r="F168" s="124">
        <f>H168+J168</f>
        <v>0</v>
      </c>
      <c r="G168" s="125">
        <f>ROUND(E168*F168,2)</f>
        <v>0</v>
      </c>
      <c r="H168" s="125"/>
      <c r="I168" s="125">
        <f>ROUND(E168*H168,2)</f>
        <v>0</v>
      </c>
      <c r="J168" s="125"/>
      <c r="K168" s="125">
        <f>ROUND(E168*J168,2)</f>
        <v>0</v>
      </c>
      <c r="L168" s="125">
        <v>21</v>
      </c>
      <c r="M168" s="125">
        <f>G168*(1+L168/100)</f>
        <v>0</v>
      </c>
      <c r="N168" s="115">
        <v>4.1999999999999997E-3</v>
      </c>
      <c r="O168" s="115">
        <f>ROUND(E168*N168,5)</f>
        <v>0.36662</v>
      </c>
      <c r="P168" s="115">
        <v>0</v>
      </c>
      <c r="Q168" s="115">
        <f>ROUND(E168*P168,5)</f>
        <v>0</v>
      </c>
      <c r="R168" s="115"/>
      <c r="S168" s="115"/>
      <c r="T168" s="116">
        <v>1.1701299999999999</v>
      </c>
      <c r="U168" s="115">
        <f>ROUND(E168*T168,2)</f>
        <v>102.14</v>
      </c>
      <c r="V168" s="110"/>
      <c r="W168" s="110"/>
      <c r="X168" s="110"/>
      <c r="Y168" s="110"/>
      <c r="Z168" s="110"/>
      <c r="AA168" s="110"/>
      <c r="AB168" s="110"/>
      <c r="AC168" s="110"/>
      <c r="AD168" s="110"/>
      <c r="AE168" s="110" t="s">
        <v>139</v>
      </c>
      <c r="AF168" s="110"/>
      <c r="AG168" s="110"/>
      <c r="AH168" s="110"/>
      <c r="AI168" s="110"/>
      <c r="AJ168" s="110"/>
      <c r="AK168" s="110"/>
      <c r="AL168" s="110"/>
      <c r="AM168" s="110"/>
      <c r="AN168" s="110"/>
      <c r="AO168" s="110"/>
      <c r="AP168" s="110"/>
      <c r="AQ168" s="110"/>
      <c r="AR168" s="110"/>
      <c r="AS168" s="110"/>
      <c r="AT168" s="110"/>
      <c r="AU168" s="110"/>
      <c r="AV168" s="110"/>
      <c r="AW168" s="110"/>
      <c r="AX168" s="110"/>
      <c r="AY168" s="110"/>
      <c r="AZ168" s="110"/>
      <c r="BA168" s="110"/>
      <c r="BB168" s="110"/>
      <c r="BC168" s="110"/>
      <c r="BD168" s="110"/>
      <c r="BE168" s="110"/>
      <c r="BF168" s="110"/>
      <c r="BG168" s="110"/>
      <c r="BH168" s="110"/>
    </row>
    <row r="169" spans="1:60" ht="22.5" outlineLevel="1" x14ac:dyDescent="0.2">
      <c r="A169" s="111"/>
      <c r="B169" s="111"/>
      <c r="C169" s="142" t="s">
        <v>330</v>
      </c>
      <c r="D169" s="117"/>
      <c r="E169" s="122">
        <v>87.290999999999997</v>
      </c>
      <c r="F169" s="125"/>
      <c r="G169" s="125"/>
      <c r="H169" s="125"/>
      <c r="I169" s="125"/>
      <c r="J169" s="125"/>
      <c r="K169" s="125"/>
      <c r="L169" s="125"/>
      <c r="M169" s="125"/>
      <c r="N169" s="115"/>
      <c r="O169" s="115"/>
      <c r="P169" s="115"/>
      <c r="Q169" s="115"/>
      <c r="R169" s="115"/>
      <c r="S169" s="115"/>
      <c r="T169" s="116"/>
      <c r="U169" s="115"/>
      <c r="V169" s="110"/>
      <c r="W169" s="110"/>
      <c r="X169" s="110"/>
      <c r="Y169" s="110"/>
      <c r="Z169" s="110"/>
      <c r="AA169" s="110"/>
      <c r="AB169" s="110"/>
      <c r="AC169" s="110"/>
      <c r="AD169" s="110"/>
      <c r="AE169" s="110" t="s">
        <v>140</v>
      </c>
      <c r="AF169" s="110">
        <v>0</v>
      </c>
      <c r="AG169" s="110"/>
      <c r="AH169" s="110"/>
      <c r="AI169" s="110"/>
      <c r="AJ169" s="110"/>
      <c r="AK169" s="110"/>
      <c r="AL169" s="110"/>
      <c r="AM169" s="110"/>
      <c r="AN169" s="110"/>
      <c r="AO169" s="110"/>
      <c r="AP169" s="110"/>
      <c r="AQ169" s="110"/>
      <c r="AR169" s="110"/>
      <c r="AS169" s="110"/>
      <c r="AT169" s="110"/>
      <c r="AU169" s="110"/>
      <c r="AV169" s="110"/>
      <c r="AW169" s="110"/>
      <c r="AX169" s="110"/>
      <c r="AY169" s="110"/>
      <c r="AZ169" s="110"/>
      <c r="BA169" s="110"/>
      <c r="BB169" s="110"/>
      <c r="BC169" s="110"/>
      <c r="BD169" s="110"/>
      <c r="BE169" s="110"/>
      <c r="BF169" s="110"/>
      <c r="BG169" s="110"/>
      <c r="BH169" s="110"/>
    </row>
    <row r="170" spans="1:60" ht="33.75" outlineLevel="1" x14ac:dyDescent="0.2">
      <c r="A170" s="111">
        <v>81</v>
      </c>
      <c r="B170" s="111" t="s">
        <v>333</v>
      </c>
      <c r="C170" s="141" t="s">
        <v>334</v>
      </c>
      <c r="D170" s="114" t="s">
        <v>172</v>
      </c>
      <c r="E170" s="121">
        <v>87.290999999999997</v>
      </c>
      <c r="F170" s="124">
        <f>H170+J170</f>
        <v>0</v>
      </c>
      <c r="G170" s="125">
        <f>ROUND(E170*F170,2)</f>
        <v>0</v>
      </c>
      <c r="H170" s="125"/>
      <c r="I170" s="125">
        <f>ROUND(E170*H170,2)</f>
        <v>0</v>
      </c>
      <c r="J170" s="125"/>
      <c r="K170" s="125">
        <f>ROUND(E170*J170,2)</f>
        <v>0</v>
      </c>
      <c r="L170" s="125">
        <v>21</v>
      </c>
      <c r="M170" s="125">
        <f>G170*(1+L170/100)</f>
        <v>0</v>
      </c>
      <c r="N170" s="115">
        <v>1.487E-2</v>
      </c>
      <c r="O170" s="115">
        <f>ROUND(E170*N170,5)</f>
        <v>1.29802</v>
      </c>
      <c r="P170" s="115">
        <v>0</v>
      </c>
      <c r="Q170" s="115">
        <f>ROUND(E170*P170,5)</f>
        <v>0</v>
      </c>
      <c r="R170" s="115"/>
      <c r="S170" s="115"/>
      <c r="T170" s="116">
        <v>0.72196000000000005</v>
      </c>
      <c r="U170" s="115">
        <f>ROUND(E170*T170,2)</f>
        <v>63.02</v>
      </c>
      <c r="V170" s="110"/>
      <c r="W170" s="110"/>
      <c r="X170" s="110"/>
      <c r="Y170" s="110"/>
      <c r="Z170" s="110"/>
      <c r="AA170" s="110"/>
      <c r="AB170" s="110"/>
      <c r="AC170" s="110"/>
      <c r="AD170" s="110"/>
      <c r="AE170" s="110" t="s">
        <v>139</v>
      </c>
      <c r="AF170" s="110"/>
      <c r="AG170" s="110"/>
      <c r="AH170" s="110"/>
      <c r="AI170" s="110"/>
      <c r="AJ170" s="110"/>
      <c r="AK170" s="110"/>
      <c r="AL170" s="110"/>
      <c r="AM170" s="110"/>
      <c r="AN170" s="110"/>
      <c r="AO170" s="110"/>
      <c r="AP170" s="110"/>
      <c r="AQ170" s="110"/>
      <c r="AR170" s="110"/>
      <c r="AS170" s="110"/>
      <c r="AT170" s="110"/>
      <c r="AU170" s="110"/>
      <c r="AV170" s="110"/>
      <c r="AW170" s="110"/>
      <c r="AX170" s="110"/>
      <c r="AY170" s="110"/>
      <c r="AZ170" s="110"/>
      <c r="BA170" s="110"/>
      <c r="BB170" s="110"/>
      <c r="BC170" s="110"/>
      <c r="BD170" s="110"/>
      <c r="BE170" s="110"/>
      <c r="BF170" s="110"/>
      <c r="BG170" s="110"/>
      <c r="BH170" s="110"/>
    </row>
    <row r="171" spans="1:60" ht="22.5" outlineLevel="1" x14ac:dyDescent="0.2">
      <c r="A171" s="111"/>
      <c r="B171" s="111"/>
      <c r="C171" s="142" t="s">
        <v>330</v>
      </c>
      <c r="D171" s="117"/>
      <c r="E171" s="122">
        <v>87.290999999999997</v>
      </c>
      <c r="F171" s="125"/>
      <c r="G171" s="125"/>
      <c r="H171" s="125"/>
      <c r="I171" s="125"/>
      <c r="J171" s="125"/>
      <c r="K171" s="125"/>
      <c r="L171" s="125"/>
      <c r="M171" s="125"/>
      <c r="N171" s="115"/>
      <c r="O171" s="115"/>
      <c r="P171" s="115"/>
      <c r="Q171" s="115"/>
      <c r="R171" s="115"/>
      <c r="S171" s="115"/>
      <c r="T171" s="116"/>
      <c r="U171" s="115"/>
      <c r="V171" s="110"/>
      <c r="W171" s="110"/>
      <c r="X171" s="110"/>
      <c r="Y171" s="110"/>
      <c r="Z171" s="110"/>
      <c r="AA171" s="110"/>
      <c r="AB171" s="110"/>
      <c r="AC171" s="110"/>
      <c r="AD171" s="110"/>
      <c r="AE171" s="110" t="s">
        <v>140</v>
      </c>
      <c r="AF171" s="110">
        <v>0</v>
      </c>
      <c r="AG171" s="110"/>
      <c r="AH171" s="110"/>
      <c r="AI171" s="110"/>
      <c r="AJ171" s="110"/>
      <c r="AK171" s="110"/>
      <c r="AL171" s="110"/>
      <c r="AM171" s="110"/>
      <c r="AN171" s="110"/>
      <c r="AO171" s="110"/>
      <c r="AP171" s="110"/>
      <c r="AQ171" s="110"/>
      <c r="AR171" s="110"/>
      <c r="AS171" s="110"/>
      <c r="AT171" s="110"/>
      <c r="AU171" s="110"/>
      <c r="AV171" s="110"/>
      <c r="AW171" s="110"/>
      <c r="AX171" s="110"/>
      <c r="AY171" s="110"/>
      <c r="AZ171" s="110"/>
      <c r="BA171" s="110"/>
      <c r="BB171" s="110"/>
      <c r="BC171" s="110"/>
      <c r="BD171" s="110"/>
      <c r="BE171" s="110"/>
      <c r="BF171" s="110"/>
      <c r="BG171" s="110"/>
      <c r="BH171" s="110"/>
    </row>
    <row r="172" spans="1:60" ht="22.5" outlineLevel="1" x14ac:dyDescent="0.2">
      <c r="A172" s="111">
        <v>82</v>
      </c>
      <c r="B172" s="111" t="s">
        <v>335</v>
      </c>
      <c r="C172" s="141" t="s">
        <v>336</v>
      </c>
      <c r="D172" s="114" t="s">
        <v>172</v>
      </c>
      <c r="E172" s="121">
        <v>93.40137</v>
      </c>
      <c r="F172" s="124">
        <f>H172+J172</f>
        <v>0</v>
      </c>
      <c r="G172" s="125">
        <f>ROUND(E172*F172,2)</f>
        <v>0</v>
      </c>
      <c r="H172" s="125"/>
      <c r="I172" s="125">
        <f>ROUND(E172*H172,2)</f>
        <v>0</v>
      </c>
      <c r="J172" s="125"/>
      <c r="K172" s="125">
        <f>ROUND(E172*J172,2)</f>
        <v>0</v>
      </c>
      <c r="L172" s="125">
        <v>21</v>
      </c>
      <c r="M172" s="125">
        <f>G172*(1+L172/100)</f>
        <v>0</v>
      </c>
      <c r="N172" s="115">
        <v>6.1999999999999998E-3</v>
      </c>
      <c r="O172" s="115">
        <f>ROUND(E172*N172,5)</f>
        <v>0.57908999999999999</v>
      </c>
      <c r="P172" s="115">
        <v>0</v>
      </c>
      <c r="Q172" s="115">
        <f>ROUND(E172*P172,5)</f>
        <v>0</v>
      </c>
      <c r="R172" s="115"/>
      <c r="S172" s="115"/>
      <c r="T172" s="116">
        <v>0</v>
      </c>
      <c r="U172" s="115">
        <f>ROUND(E172*T172,2)</f>
        <v>0</v>
      </c>
      <c r="V172" s="110"/>
      <c r="W172" s="110"/>
      <c r="X172" s="110"/>
      <c r="Y172" s="110"/>
      <c r="Z172" s="110"/>
      <c r="AA172" s="110"/>
      <c r="AB172" s="110"/>
      <c r="AC172" s="110"/>
      <c r="AD172" s="110"/>
      <c r="AE172" s="110" t="s">
        <v>164</v>
      </c>
      <c r="AF172" s="110"/>
      <c r="AG172" s="110"/>
      <c r="AH172" s="110"/>
      <c r="AI172" s="110"/>
      <c r="AJ172" s="110"/>
      <c r="AK172" s="110"/>
      <c r="AL172" s="110"/>
      <c r="AM172" s="110"/>
      <c r="AN172" s="110"/>
      <c r="AO172" s="110"/>
      <c r="AP172" s="110"/>
      <c r="AQ172" s="110"/>
      <c r="AR172" s="110"/>
      <c r="AS172" s="110"/>
      <c r="AT172" s="110"/>
      <c r="AU172" s="110"/>
      <c r="AV172" s="110"/>
      <c r="AW172" s="110"/>
      <c r="AX172" s="110"/>
      <c r="AY172" s="110"/>
      <c r="AZ172" s="110"/>
      <c r="BA172" s="110"/>
      <c r="BB172" s="110"/>
      <c r="BC172" s="110"/>
      <c r="BD172" s="110"/>
      <c r="BE172" s="110"/>
      <c r="BF172" s="110"/>
      <c r="BG172" s="110"/>
      <c r="BH172" s="110"/>
    </row>
    <row r="173" spans="1:60" ht="22.5" outlineLevel="1" x14ac:dyDescent="0.2">
      <c r="A173" s="111"/>
      <c r="B173" s="111"/>
      <c r="C173" s="142" t="s">
        <v>330</v>
      </c>
      <c r="D173" s="117"/>
      <c r="E173" s="122">
        <v>87.290999999999997</v>
      </c>
      <c r="F173" s="125"/>
      <c r="G173" s="125"/>
      <c r="H173" s="125"/>
      <c r="I173" s="125"/>
      <c r="J173" s="125"/>
      <c r="K173" s="125"/>
      <c r="L173" s="125"/>
      <c r="M173" s="125"/>
      <c r="N173" s="115"/>
      <c r="O173" s="115"/>
      <c r="P173" s="115"/>
      <c r="Q173" s="115"/>
      <c r="R173" s="115"/>
      <c r="S173" s="115"/>
      <c r="T173" s="116"/>
      <c r="U173" s="115"/>
      <c r="V173" s="110"/>
      <c r="W173" s="110"/>
      <c r="X173" s="110"/>
      <c r="Y173" s="110"/>
      <c r="Z173" s="110"/>
      <c r="AA173" s="110"/>
      <c r="AB173" s="110"/>
      <c r="AC173" s="110"/>
      <c r="AD173" s="110"/>
      <c r="AE173" s="110" t="s">
        <v>140</v>
      </c>
      <c r="AF173" s="110">
        <v>0</v>
      </c>
      <c r="AG173" s="110"/>
      <c r="AH173" s="110"/>
      <c r="AI173" s="110"/>
      <c r="AJ173" s="110"/>
      <c r="AK173" s="110"/>
      <c r="AL173" s="110"/>
      <c r="AM173" s="110"/>
      <c r="AN173" s="110"/>
      <c r="AO173" s="110"/>
      <c r="AP173" s="110"/>
      <c r="AQ173" s="110"/>
      <c r="AR173" s="110"/>
      <c r="AS173" s="110"/>
      <c r="AT173" s="110"/>
      <c r="AU173" s="110"/>
      <c r="AV173" s="110"/>
      <c r="AW173" s="110"/>
      <c r="AX173" s="110"/>
      <c r="AY173" s="110"/>
      <c r="AZ173" s="110"/>
      <c r="BA173" s="110"/>
      <c r="BB173" s="110"/>
      <c r="BC173" s="110"/>
      <c r="BD173" s="110"/>
      <c r="BE173" s="110"/>
      <c r="BF173" s="110"/>
      <c r="BG173" s="110"/>
      <c r="BH173" s="110"/>
    </row>
    <row r="174" spans="1:60" outlineLevel="1" x14ac:dyDescent="0.2">
      <c r="A174" s="111"/>
      <c r="B174" s="111"/>
      <c r="C174" s="142" t="s">
        <v>337</v>
      </c>
      <c r="D174" s="117"/>
      <c r="E174" s="122">
        <v>6.1103699999999996</v>
      </c>
      <c r="F174" s="125"/>
      <c r="G174" s="125"/>
      <c r="H174" s="125"/>
      <c r="I174" s="125"/>
      <c r="J174" s="125"/>
      <c r="K174" s="125"/>
      <c r="L174" s="125"/>
      <c r="M174" s="125"/>
      <c r="N174" s="115"/>
      <c r="O174" s="115"/>
      <c r="P174" s="115"/>
      <c r="Q174" s="115"/>
      <c r="R174" s="115"/>
      <c r="S174" s="115"/>
      <c r="T174" s="116"/>
      <c r="U174" s="115"/>
      <c r="V174" s="110"/>
      <c r="W174" s="110"/>
      <c r="X174" s="110"/>
      <c r="Y174" s="110"/>
      <c r="Z174" s="110"/>
      <c r="AA174" s="110"/>
      <c r="AB174" s="110"/>
      <c r="AC174" s="110"/>
      <c r="AD174" s="110"/>
      <c r="AE174" s="110" t="s">
        <v>140</v>
      </c>
      <c r="AF174" s="110">
        <v>0</v>
      </c>
      <c r="AG174" s="110"/>
      <c r="AH174" s="110"/>
      <c r="AI174" s="110"/>
      <c r="AJ174" s="110"/>
      <c r="AK174" s="110"/>
      <c r="AL174" s="110"/>
      <c r="AM174" s="110"/>
      <c r="AN174" s="110"/>
      <c r="AO174" s="110"/>
      <c r="AP174" s="110"/>
      <c r="AQ174" s="110"/>
      <c r="AR174" s="110"/>
      <c r="AS174" s="110"/>
      <c r="AT174" s="110"/>
      <c r="AU174" s="110"/>
      <c r="AV174" s="110"/>
      <c r="AW174" s="110"/>
      <c r="AX174" s="110"/>
      <c r="AY174" s="110"/>
      <c r="AZ174" s="110"/>
      <c r="BA174" s="110"/>
      <c r="BB174" s="110"/>
      <c r="BC174" s="110"/>
      <c r="BD174" s="110"/>
      <c r="BE174" s="110"/>
      <c r="BF174" s="110"/>
      <c r="BG174" s="110"/>
      <c r="BH174" s="110"/>
    </row>
    <row r="175" spans="1:60" ht="33.75" outlineLevel="1" x14ac:dyDescent="0.2">
      <c r="A175" s="111">
        <v>83</v>
      </c>
      <c r="B175" s="111" t="s">
        <v>338</v>
      </c>
      <c r="C175" s="141" t="s">
        <v>339</v>
      </c>
      <c r="D175" s="114" t="s">
        <v>172</v>
      </c>
      <c r="E175" s="121">
        <v>12.672000000000001</v>
      </c>
      <c r="F175" s="124">
        <f>H175+J175</f>
        <v>0</v>
      </c>
      <c r="G175" s="125">
        <f>ROUND(E175*F175,2)</f>
        <v>0</v>
      </c>
      <c r="H175" s="125"/>
      <c r="I175" s="125">
        <f>ROUND(E175*H175,2)</f>
        <v>0</v>
      </c>
      <c r="J175" s="125"/>
      <c r="K175" s="125">
        <f>ROUND(E175*J175,2)</f>
        <v>0</v>
      </c>
      <c r="L175" s="125">
        <v>21</v>
      </c>
      <c r="M175" s="125">
        <f>G175*(1+L175/100)</f>
        <v>0</v>
      </c>
      <c r="N175" s="115">
        <v>1.008E-2</v>
      </c>
      <c r="O175" s="115">
        <f>ROUND(E175*N175,5)</f>
        <v>0.12773000000000001</v>
      </c>
      <c r="P175" s="115">
        <v>0</v>
      </c>
      <c r="Q175" s="115">
        <f>ROUND(E175*P175,5)</f>
        <v>0</v>
      </c>
      <c r="R175" s="115"/>
      <c r="S175" s="115"/>
      <c r="T175" s="116">
        <v>0.29499999999999998</v>
      </c>
      <c r="U175" s="115">
        <f>ROUND(E175*T175,2)</f>
        <v>3.74</v>
      </c>
      <c r="V175" s="110"/>
      <c r="W175" s="110"/>
      <c r="X175" s="110"/>
      <c r="Y175" s="110"/>
      <c r="Z175" s="110"/>
      <c r="AA175" s="110"/>
      <c r="AB175" s="110"/>
      <c r="AC175" s="110"/>
      <c r="AD175" s="110"/>
      <c r="AE175" s="110" t="s">
        <v>139</v>
      </c>
      <c r="AF175" s="110"/>
      <c r="AG175" s="110"/>
      <c r="AH175" s="110"/>
      <c r="AI175" s="110"/>
      <c r="AJ175" s="110"/>
      <c r="AK175" s="110"/>
      <c r="AL175" s="110"/>
      <c r="AM175" s="110"/>
      <c r="AN175" s="110"/>
      <c r="AO175" s="110"/>
      <c r="AP175" s="110"/>
      <c r="AQ175" s="110"/>
      <c r="AR175" s="110"/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</row>
    <row r="176" spans="1:60" outlineLevel="1" x14ac:dyDescent="0.2">
      <c r="A176" s="111"/>
      <c r="B176" s="111"/>
      <c r="C176" s="142" t="s">
        <v>340</v>
      </c>
      <c r="D176" s="117"/>
      <c r="E176" s="122">
        <v>12.672000000000001</v>
      </c>
      <c r="F176" s="125"/>
      <c r="G176" s="125"/>
      <c r="H176" s="125"/>
      <c r="I176" s="125"/>
      <c r="J176" s="125"/>
      <c r="K176" s="125"/>
      <c r="L176" s="125"/>
      <c r="M176" s="125"/>
      <c r="N176" s="115"/>
      <c r="O176" s="115"/>
      <c r="P176" s="115"/>
      <c r="Q176" s="115"/>
      <c r="R176" s="115"/>
      <c r="S176" s="115"/>
      <c r="T176" s="116"/>
      <c r="U176" s="115"/>
      <c r="V176" s="110"/>
      <c r="W176" s="110"/>
      <c r="X176" s="110"/>
      <c r="Y176" s="110"/>
      <c r="Z176" s="110"/>
      <c r="AA176" s="110"/>
      <c r="AB176" s="110"/>
      <c r="AC176" s="110"/>
      <c r="AD176" s="110"/>
      <c r="AE176" s="110" t="s">
        <v>140</v>
      </c>
      <c r="AF176" s="110">
        <v>0</v>
      </c>
      <c r="AG176" s="110"/>
      <c r="AH176" s="110"/>
      <c r="AI176" s="110"/>
      <c r="AJ176" s="110"/>
      <c r="AK176" s="110"/>
      <c r="AL176" s="110"/>
      <c r="AM176" s="110"/>
      <c r="AN176" s="110"/>
      <c r="AO176" s="110"/>
      <c r="AP176" s="110"/>
      <c r="AQ176" s="110"/>
      <c r="AR176" s="110"/>
      <c r="AS176" s="110"/>
      <c r="AT176" s="110"/>
      <c r="AU176" s="110"/>
      <c r="AV176" s="110"/>
      <c r="AW176" s="110"/>
      <c r="AX176" s="110"/>
      <c r="AY176" s="110"/>
      <c r="AZ176" s="110"/>
      <c r="BA176" s="110"/>
      <c r="BB176" s="110"/>
      <c r="BC176" s="110"/>
      <c r="BD176" s="110"/>
      <c r="BE176" s="110"/>
      <c r="BF176" s="110"/>
      <c r="BG176" s="110"/>
      <c r="BH176" s="110"/>
    </row>
    <row r="177" spans="1:60" outlineLevel="1" x14ac:dyDescent="0.2">
      <c r="A177" s="111">
        <v>84</v>
      </c>
      <c r="B177" s="111" t="s">
        <v>341</v>
      </c>
      <c r="C177" s="141" t="s">
        <v>342</v>
      </c>
      <c r="D177" s="114" t="s">
        <v>163</v>
      </c>
      <c r="E177" s="121">
        <v>3.1471300000000002</v>
      </c>
      <c r="F177" s="124">
        <f>H177+J177</f>
        <v>0</v>
      </c>
      <c r="G177" s="125">
        <f>ROUND(E177*F177,2)</f>
        <v>0</v>
      </c>
      <c r="H177" s="125"/>
      <c r="I177" s="125">
        <f>ROUND(E177*H177,2)</f>
        <v>0</v>
      </c>
      <c r="J177" s="125"/>
      <c r="K177" s="125">
        <f>ROUND(E177*J177,2)</f>
        <v>0</v>
      </c>
      <c r="L177" s="125">
        <v>21</v>
      </c>
      <c r="M177" s="125">
        <f>G177*(1+L177/100)</f>
        <v>0</v>
      </c>
      <c r="N177" s="115">
        <v>0</v>
      </c>
      <c r="O177" s="115">
        <f>ROUND(E177*N177,5)</f>
        <v>0</v>
      </c>
      <c r="P177" s="115">
        <v>0</v>
      </c>
      <c r="Q177" s="115">
        <f>ROUND(E177*P177,5)</f>
        <v>0</v>
      </c>
      <c r="R177" s="115"/>
      <c r="S177" s="115"/>
      <c r="T177" s="116">
        <v>1.831</v>
      </c>
      <c r="U177" s="115">
        <f>ROUND(E177*T177,2)</f>
        <v>5.76</v>
      </c>
      <c r="V177" s="110"/>
      <c r="W177" s="110"/>
      <c r="X177" s="110"/>
      <c r="Y177" s="110"/>
      <c r="Z177" s="110"/>
      <c r="AA177" s="110"/>
      <c r="AB177" s="110"/>
      <c r="AC177" s="110"/>
      <c r="AD177" s="110"/>
      <c r="AE177" s="110" t="s">
        <v>139</v>
      </c>
      <c r="AF177" s="110"/>
      <c r="AG177" s="110"/>
      <c r="AH177" s="110"/>
      <c r="AI177" s="110"/>
      <c r="AJ177" s="110"/>
      <c r="AK177" s="110"/>
      <c r="AL177" s="110"/>
      <c r="AM177" s="110"/>
      <c r="AN177" s="110"/>
      <c r="AO177" s="110"/>
      <c r="AP177" s="110"/>
      <c r="AQ177" s="110"/>
      <c r="AR177" s="110"/>
      <c r="AS177" s="110"/>
      <c r="AT177" s="110"/>
      <c r="AU177" s="110"/>
      <c r="AV177" s="110"/>
      <c r="AW177" s="110"/>
      <c r="AX177" s="110"/>
      <c r="AY177" s="110"/>
      <c r="AZ177" s="110"/>
      <c r="BA177" s="110"/>
      <c r="BB177" s="110"/>
      <c r="BC177" s="110"/>
      <c r="BD177" s="110"/>
      <c r="BE177" s="110"/>
      <c r="BF177" s="110"/>
      <c r="BG177" s="110"/>
      <c r="BH177" s="110"/>
    </row>
    <row r="178" spans="1:60" outlineLevel="1" x14ac:dyDescent="0.2">
      <c r="A178" s="111">
        <v>85</v>
      </c>
      <c r="B178" s="111" t="s">
        <v>1176</v>
      </c>
      <c r="C178" s="141" t="s">
        <v>1177</v>
      </c>
      <c r="D178" s="114" t="s">
        <v>244</v>
      </c>
      <c r="E178" s="121">
        <v>50</v>
      </c>
      <c r="F178" s="124">
        <f>H178+J178</f>
        <v>0</v>
      </c>
      <c r="G178" s="125">
        <f>ROUND(E178*F178,2)</f>
        <v>0</v>
      </c>
      <c r="H178" s="125"/>
      <c r="I178" s="125">
        <f>ROUND(E178*H178,2)</f>
        <v>0</v>
      </c>
      <c r="J178" s="125"/>
      <c r="K178" s="125">
        <f>ROUND(E178*J178,2)</f>
        <v>0</v>
      </c>
      <c r="L178" s="125">
        <v>21</v>
      </c>
      <c r="M178" s="125">
        <f>G178*(1+L178/100)</f>
        <v>0</v>
      </c>
      <c r="N178" s="115">
        <v>0</v>
      </c>
      <c r="O178" s="115">
        <f>ROUND(E178*N178,5)</f>
        <v>0</v>
      </c>
      <c r="P178" s="115">
        <v>0</v>
      </c>
      <c r="Q178" s="115">
        <f>ROUND(E178*P178,5)</f>
        <v>0</v>
      </c>
      <c r="R178" s="115"/>
      <c r="S178" s="115"/>
      <c r="T178" s="116">
        <v>8.3300000000000006E-3</v>
      </c>
      <c r="U178" s="115">
        <f>ROUND(E178*T178,2)</f>
        <v>0.42</v>
      </c>
      <c r="V178" s="110"/>
      <c r="W178" s="110"/>
      <c r="X178" s="110"/>
      <c r="Y178" s="110"/>
      <c r="Z178" s="110"/>
      <c r="AA178" s="110"/>
      <c r="AB178" s="110"/>
      <c r="AC178" s="110"/>
      <c r="AD178" s="110"/>
      <c r="AE178" s="110" t="s">
        <v>139</v>
      </c>
      <c r="AF178" s="110"/>
      <c r="AG178" s="110"/>
      <c r="AH178" s="110"/>
      <c r="AI178" s="110"/>
      <c r="AJ178" s="110"/>
      <c r="AK178" s="110"/>
      <c r="AL178" s="110"/>
      <c r="AM178" s="110"/>
      <c r="AN178" s="110"/>
      <c r="AO178" s="110"/>
      <c r="AP178" s="110"/>
      <c r="AQ178" s="110"/>
      <c r="AR178" s="110"/>
      <c r="AS178" s="110"/>
      <c r="AT178" s="110"/>
      <c r="AU178" s="110"/>
      <c r="AV178" s="110"/>
      <c r="AW178" s="110"/>
      <c r="AX178" s="110"/>
      <c r="AY178" s="110"/>
      <c r="AZ178" s="110"/>
      <c r="BA178" s="110"/>
      <c r="BB178" s="110"/>
      <c r="BC178" s="110"/>
      <c r="BD178" s="110"/>
      <c r="BE178" s="110"/>
      <c r="BF178" s="110"/>
      <c r="BG178" s="110"/>
      <c r="BH178" s="110"/>
    </row>
    <row r="179" spans="1:60" outlineLevel="1" x14ac:dyDescent="0.2">
      <c r="A179" s="111"/>
      <c r="B179" s="111"/>
      <c r="C179" s="142" t="s">
        <v>1163</v>
      </c>
      <c r="D179" s="117"/>
      <c r="E179" s="122">
        <v>16</v>
      </c>
      <c r="F179" s="125"/>
      <c r="G179" s="125"/>
      <c r="H179" s="125"/>
      <c r="I179" s="125"/>
      <c r="J179" s="125"/>
      <c r="K179" s="125"/>
      <c r="L179" s="125"/>
      <c r="M179" s="125"/>
      <c r="N179" s="115"/>
      <c r="O179" s="115"/>
      <c r="P179" s="115"/>
      <c r="Q179" s="115"/>
      <c r="R179" s="115"/>
      <c r="S179" s="115"/>
      <c r="T179" s="116"/>
      <c r="U179" s="115"/>
      <c r="V179" s="110"/>
      <c r="W179" s="110"/>
      <c r="X179" s="110"/>
      <c r="Y179" s="110"/>
      <c r="Z179" s="110"/>
      <c r="AA179" s="110"/>
      <c r="AB179" s="110"/>
      <c r="AC179" s="110"/>
      <c r="AD179" s="110"/>
      <c r="AE179" s="110" t="s">
        <v>140</v>
      </c>
      <c r="AF179" s="110">
        <v>0</v>
      </c>
      <c r="AG179" s="110"/>
      <c r="AH179" s="110"/>
      <c r="AI179" s="110"/>
      <c r="AJ179" s="110"/>
      <c r="AK179" s="110"/>
      <c r="AL179" s="110"/>
      <c r="AM179" s="110"/>
      <c r="AN179" s="110"/>
      <c r="AO179" s="110"/>
      <c r="AP179" s="110"/>
      <c r="AQ179" s="110"/>
      <c r="AR179" s="110"/>
      <c r="AS179" s="110"/>
      <c r="AT179" s="110"/>
      <c r="AU179" s="110"/>
      <c r="AV179" s="110"/>
      <c r="AW179" s="110"/>
      <c r="AX179" s="110"/>
      <c r="AY179" s="110"/>
      <c r="AZ179" s="110"/>
      <c r="BA179" s="110"/>
      <c r="BB179" s="110"/>
      <c r="BC179" s="110"/>
      <c r="BD179" s="110"/>
      <c r="BE179" s="110"/>
      <c r="BF179" s="110"/>
      <c r="BG179" s="110"/>
      <c r="BH179" s="110"/>
    </row>
    <row r="180" spans="1:60" outlineLevel="1" x14ac:dyDescent="0.2">
      <c r="A180" s="111"/>
      <c r="B180" s="111"/>
      <c r="C180" s="142" t="s">
        <v>1178</v>
      </c>
      <c r="D180" s="117"/>
      <c r="E180" s="122">
        <v>34</v>
      </c>
      <c r="F180" s="125"/>
      <c r="G180" s="125"/>
      <c r="H180" s="125"/>
      <c r="I180" s="125"/>
      <c r="J180" s="125"/>
      <c r="K180" s="125"/>
      <c r="L180" s="125"/>
      <c r="M180" s="125"/>
      <c r="N180" s="115"/>
      <c r="O180" s="115"/>
      <c r="P180" s="115"/>
      <c r="Q180" s="115"/>
      <c r="R180" s="115"/>
      <c r="S180" s="115"/>
      <c r="T180" s="116"/>
      <c r="U180" s="115"/>
      <c r="V180" s="110"/>
      <c r="W180" s="110"/>
      <c r="X180" s="110"/>
      <c r="Y180" s="110"/>
      <c r="Z180" s="110"/>
      <c r="AA180" s="110"/>
      <c r="AB180" s="110"/>
      <c r="AC180" s="110"/>
      <c r="AD180" s="110"/>
      <c r="AE180" s="110" t="s">
        <v>140</v>
      </c>
      <c r="AF180" s="110">
        <v>0</v>
      </c>
      <c r="AG180" s="110"/>
      <c r="AH180" s="110"/>
      <c r="AI180" s="110"/>
      <c r="AJ180" s="110"/>
      <c r="AK180" s="110"/>
      <c r="AL180" s="110"/>
      <c r="AM180" s="110"/>
      <c r="AN180" s="110"/>
      <c r="AO180" s="110"/>
      <c r="AP180" s="110"/>
      <c r="AQ180" s="110"/>
      <c r="AR180" s="110"/>
      <c r="AS180" s="110"/>
      <c r="AT180" s="110"/>
      <c r="AU180" s="110"/>
      <c r="AV180" s="110"/>
      <c r="AW180" s="110"/>
      <c r="AX180" s="110"/>
      <c r="AY180" s="110"/>
      <c r="AZ180" s="110"/>
      <c r="BA180" s="110"/>
      <c r="BB180" s="110"/>
      <c r="BC180" s="110"/>
      <c r="BD180" s="110"/>
      <c r="BE180" s="110"/>
      <c r="BF180" s="110"/>
      <c r="BG180" s="110"/>
      <c r="BH180" s="110"/>
    </row>
    <row r="181" spans="1:60" ht="22.5" outlineLevel="1" x14ac:dyDescent="0.2">
      <c r="A181" s="111">
        <v>86</v>
      </c>
      <c r="B181" s="111" t="s">
        <v>1179</v>
      </c>
      <c r="C181" s="141" t="s">
        <v>1180</v>
      </c>
      <c r="D181" s="114" t="s">
        <v>244</v>
      </c>
      <c r="E181" s="121">
        <v>3</v>
      </c>
      <c r="F181" s="124">
        <f>H181+J181</f>
        <v>0</v>
      </c>
      <c r="G181" s="125">
        <f>ROUND(E181*F181,2)</f>
        <v>0</v>
      </c>
      <c r="H181" s="125"/>
      <c r="I181" s="125">
        <f>ROUND(E181*H181,2)</f>
        <v>0</v>
      </c>
      <c r="J181" s="125"/>
      <c r="K181" s="125">
        <f>ROUND(E181*J181,2)</f>
        <v>0</v>
      </c>
      <c r="L181" s="125">
        <v>21</v>
      </c>
      <c r="M181" s="125">
        <f>G181*(1+L181/100)</f>
        <v>0</v>
      </c>
      <c r="N181" s="115">
        <v>7.0499999999999998E-3</v>
      </c>
      <c r="O181" s="115">
        <f>ROUND(E181*N181,5)</f>
        <v>2.1149999999999999E-2</v>
      </c>
      <c r="P181" s="115">
        <v>0</v>
      </c>
      <c r="Q181" s="115">
        <f>ROUND(E181*P181,5)</f>
        <v>0</v>
      </c>
      <c r="R181" s="115"/>
      <c r="S181" s="115"/>
      <c r="T181" s="116">
        <v>0.6</v>
      </c>
      <c r="U181" s="115">
        <f>ROUND(E181*T181,2)</f>
        <v>1.8</v>
      </c>
      <c r="V181" s="110"/>
      <c r="W181" s="110"/>
      <c r="X181" s="110"/>
      <c r="Y181" s="110"/>
      <c r="Z181" s="110"/>
      <c r="AA181" s="110"/>
      <c r="AB181" s="110"/>
      <c r="AC181" s="110"/>
      <c r="AD181" s="110"/>
      <c r="AE181" s="110" t="s">
        <v>139</v>
      </c>
      <c r="AF181" s="110"/>
      <c r="AG181" s="110"/>
      <c r="AH181" s="110"/>
      <c r="AI181" s="110"/>
      <c r="AJ181" s="110"/>
      <c r="AK181" s="110"/>
      <c r="AL181" s="110"/>
      <c r="AM181" s="110"/>
      <c r="AN181" s="110"/>
      <c r="AO181" s="110"/>
      <c r="AP181" s="110"/>
      <c r="AQ181" s="110"/>
      <c r="AR181" s="110"/>
      <c r="AS181" s="110"/>
      <c r="AT181" s="110"/>
      <c r="AU181" s="110"/>
      <c r="AV181" s="110"/>
      <c r="AW181" s="110"/>
      <c r="AX181" s="110"/>
      <c r="AY181" s="110"/>
      <c r="AZ181" s="110"/>
      <c r="BA181" s="110"/>
      <c r="BB181" s="110"/>
      <c r="BC181" s="110"/>
      <c r="BD181" s="110"/>
      <c r="BE181" s="110"/>
      <c r="BF181" s="110"/>
      <c r="BG181" s="110"/>
      <c r="BH181" s="110"/>
    </row>
    <row r="182" spans="1:60" outlineLevel="1" x14ac:dyDescent="0.2">
      <c r="A182" s="111"/>
      <c r="B182" s="111"/>
      <c r="C182" s="142" t="s">
        <v>1181</v>
      </c>
      <c r="D182" s="117"/>
      <c r="E182" s="122">
        <v>3</v>
      </c>
      <c r="F182" s="125"/>
      <c r="G182" s="125"/>
      <c r="H182" s="125"/>
      <c r="I182" s="125"/>
      <c r="J182" s="125"/>
      <c r="K182" s="125"/>
      <c r="L182" s="125"/>
      <c r="M182" s="125"/>
      <c r="N182" s="115"/>
      <c r="O182" s="115"/>
      <c r="P182" s="115"/>
      <c r="Q182" s="115"/>
      <c r="R182" s="115"/>
      <c r="S182" s="115"/>
      <c r="T182" s="116"/>
      <c r="U182" s="115"/>
      <c r="V182" s="110"/>
      <c r="W182" s="110"/>
      <c r="X182" s="110"/>
      <c r="Y182" s="110"/>
      <c r="Z182" s="110"/>
      <c r="AA182" s="110"/>
      <c r="AB182" s="110"/>
      <c r="AC182" s="110"/>
      <c r="AD182" s="110"/>
      <c r="AE182" s="110" t="s">
        <v>140</v>
      </c>
      <c r="AF182" s="110">
        <v>0</v>
      </c>
      <c r="AG182" s="110"/>
      <c r="AH182" s="110"/>
      <c r="AI182" s="110"/>
      <c r="AJ182" s="110"/>
      <c r="AK182" s="110"/>
      <c r="AL182" s="110"/>
      <c r="AM182" s="110"/>
      <c r="AN182" s="110"/>
      <c r="AO182" s="110"/>
      <c r="AP182" s="110"/>
      <c r="AQ182" s="110"/>
      <c r="AR182" s="110"/>
      <c r="AS182" s="110"/>
      <c r="AT182" s="110"/>
      <c r="AU182" s="110"/>
      <c r="AV182" s="110"/>
      <c r="AW182" s="110"/>
      <c r="AX182" s="110"/>
      <c r="AY182" s="110"/>
      <c r="AZ182" s="110"/>
      <c r="BA182" s="110"/>
      <c r="BB182" s="110"/>
      <c r="BC182" s="110"/>
      <c r="BD182" s="110"/>
      <c r="BE182" s="110"/>
      <c r="BF182" s="110"/>
      <c r="BG182" s="110"/>
      <c r="BH182" s="110"/>
    </row>
    <row r="183" spans="1:60" x14ac:dyDescent="0.2">
      <c r="A183" s="112" t="s">
        <v>134</v>
      </c>
      <c r="B183" s="112" t="s">
        <v>87</v>
      </c>
      <c r="C183" s="143" t="s">
        <v>88</v>
      </c>
      <c r="D183" s="118"/>
      <c r="E183" s="123"/>
      <c r="F183" s="126"/>
      <c r="G183" s="126">
        <f>SUMIF(AE184:AE184,"&lt;&gt;NOR",G184:G184)</f>
        <v>0</v>
      </c>
      <c r="H183" s="126"/>
      <c r="I183" s="126">
        <f>SUM(I184:I184)</f>
        <v>0</v>
      </c>
      <c r="J183" s="126"/>
      <c r="K183" s="126">
        <f>SUM(K184:K184)</f>
        <v>0</v>
      </c>
      <c r="L183" s="126"/>
      <c r="M183" s="126">
        <f>SUM(M184:M184)</f>
        <v>0</v>
      </c>
      <c r="N183" s="119"/>
      <c r="O183" s="119">
        <f>SUM(O184:O184)</f>
        <v>2.1000000000000001E-2</v>
      </c>
      <c r="P183" s="119"/>
      <c r="Q183" s="119">
        <f>SUM(Q184:Q184)</f>
        <v>0</v>
      </c>
      <c r="R183" s="119"/>
      <c r="S183" s="119"/>
      <c r="T183" s="120"/>
      <c r="U183" s="119">
        <f>SUM(U184:U184)</f>
        <v>33.15</v>
      </c>
      <c r="AE183" t="s">
        <v>135</v>
      </c>
    </row>
    <row r="184" spans="1:60" ht="22.5" outlineLevel="1" x14ac:dyDescent="0.2">
      <c r="A184" s="111">
        <v>87</v>
      </c>
      <c r="B184" s="111" t="s">
        <v>343</v>
      </c>
      <c r="C184" s="141" t="s">
        <v>344</v>
      </c>
      <c r="D184" s="114" t="s">
        <v>172</v>
      </c>
      <c r="E184" s="121">
        <v>25</v>
      </c>
      <c r="F184" s="124">
        <f>H184+J184</f>
        <v>0</v>
      </c>
      <c r="G184" s="125">
        <f>ROUND(E184*F184,2)</f>
        <v>0</v>
      </c>
      <c r="H184" s="125"/>
      <c r="I184" s="125">
        <f>ROUND(E184*H184,2)</f>
        <v>0</v>
      </c>
      <c r="J184" s="125"/>
      <c r="K184" s="125">
        <f>ROUND(E184*J184,2)</f>
        <v>0</v>
      </c>
      <c r="L184" s="125">
        <v>21</v>
      </c>
      <c r="M184" s="125">
        <f>G184*(1+L184/100)</f>
        <v>0</v>
      </c>
      <c r="N184" s="115">
        <v>8.4000000000000003E-4</v>
      </c>
      <c r="O184" s="115">
        <f>ROUND(E184*N184,5)</f>
        <v>2.1000000000000001E-2</v>
      </c>
      <c r="P184" s="115">
        <v>0</v>
      </c>
      <c r="Q184" s="115">
        <f>ROUND(E184*P184,5)</f>
        <v>0</v>
      </c>
      <c r="R184" s="115"/>
      <c r="S184" s="115"/>
      <c r="T184" s="116">
        <v>1.3260000000000001</v>
      </c>
      <c r="U184" s="115">
        <f>ROUND(E184*T184,2)</f>
        <v>33.15</v>
      </c>
      <c r="V184" s="110"/>
      <c r="W184" s="110"/>
      <c r="X184" s="110"/>
      <c r="Y184" s="110"/>
      <c r="Z184" s="110"/>
      <c r="AA184" s="110"/>
      <c r="AB184" s="110"/>
      <c r="AC184" s="110"/>
      <c r="AD184" s="110"/>
      <c r="AE184" s="110" t="s">
        <v>139</v>
      </c>
      <c r="AF184" s="110"/>
      <c r="AG184" s="110"/>
      <c r="AH184" s="110"/>
      <c r="AI184" s="110"/>
      <c r="AJ184" s="110"/>
      <c r="AK184" s="110"/>
      <c r="AL184" s="110"/>
      <c r="AM184" s="110"/>
      <c r="AN184" s="110"/>
      <c r="AO184" s="110"/>
      <c r="AP184" s="110"/>
      <c r="AQ184" s="110"/>
      <c r="AR184" s="110"/>
      <c r="AS184" s="110"/>
      <c r="AT184" s="110"/>
      <c r="AU184" s="110"/>
      <c r="AV184" s="110"/>
      <c r="AW184" s="110"/>
      <c r="AX184" s="110"/>
      <c r="AY184" s="110"/>
      <c r="AZ184" s="110"/>
      <c r="BA184" s="110"/>
      <c r="BB184" s="110"/>
      <c r="BC184" s="110"/>
      <c r="BD184" s="110"/>
      <c r="BE184" s="110"/>
      <c r="BF184" s="110"/>
      <c r="BG184" s="110"/>
      <c r="BH184" s="110"/>
    </row>
    <row r="185" spans="1:60" x14ac:dyDescent="0.2">
      <c r="A185" s="112" t="s">
        <v>134</v>
      </c>
      <c r="B185" s="112" t="s">
        <v>520</v>
      </c>
      <c r="C185" s="143" t="s">
        <v>521</v>
      </c>
      <c r="D185" s="118"/>
      <c r="E185" s="123"/>
      <c r="F185" s="126"/>
      <c r="G185" s="126">
        <f>SUMIF(AE186:AE186,"&lt;&gt;NOR",G186:G186)</f>
        <v>0</v>
      </c>
      <c r="H185" s="126"/>
      <c r="I185" s="126">
        <f>SUM(I186:I186)</f>
        <v>0</v>
      </c>
      <c r="J185" s="126"/>
      <c r="K185" s="126">
        <f>SUM(K186:K186)</f>
        <v>0</v>
      </c>
      <c r="L185" s="126"/>
      <c r="M185" s="126">
        <f>SUM(M186:M186)</f>
        <v>0</v>
      </c>
      <c r="N185" s="119"/>
      <c r="O185" s="119">
        <f>SUM(O186:O186)</f>
        <v>0.25140000000000001</v>
      </c>
      <c r="P185" s="119"/>
      <c r="Q185" s="119">
        <f>SUM(Q186:Q186)</f>
        <v>0</v>
      </c>
      <c r="R185" s="119"/>
      <c r="S185" s="119"/>
      <c r="T185" s="120"/>
      <c r="U185" s="119">
        <f>SUM(U186:U186)</f>
        <v>1.5</v>
      </c>
      <c r="AE185" t="s">
        <v>135</v>
      </c>
    </row>
    <row r="186" spans="1:60" ht="22.5" outlineLevel="1" x14ac:dyDescent="0.2">
      <c r="A186" s="111">
        <v>88</v>
      </c>
      <c r="B186" s="111" t="s">
        <v>1182</v>
      </c>
      <c r="C186" s="141" t="s">
        <v>1183</v>
      </c>
      <c r="D186" s="114" t="s">
        <v>244</v>
      </c>
      <c r="E186" s="121">
        <v>3</v>
      </c>
      <c r="F186" s="124">
        <f>H186+J186</f>
        <v>0</v>
      </c>
      <c r="G186" s="125">
        <f>ROUND(E186*F186,2)</f>
        <v>0</v>
      </c>
      <c r="H186" s="125"/>
      <c r="I186" s="125">
        <f>ROUND(E186*H186,2)</f>
        <v>0</v>
      </c>
      <c r="J186" s="125"/>
      <c r="K186" s="125">
        <f>ROUND(E186*J186,2)</f>
        <v>0</v>
      </c>
      <c r="L186" s="125">
        <v>21</v>
      </c>
      <c r="M186" s="125">
        <f>G186*(1+L186/100)</f>
        <v>0</v>
      </c>
      <c r="N186" s="115">
        <v>8.3799999999999999E-2</v>
      </c>
      <c r="O186" s="115">
        <f>ROUND(E186*N186,5)</f>
        <v>0.25140000000000001</v>
      </c>
      <c r="P186" s="115">
        <v>0</v>
      </c>
      <c r="Q186" s="115">
        <f>ROUND(E186*P186,5)</f>
        <v>0</v>
      </c>
      <c r="R186" s="115"/>
      <c r="S186" s="115"/>
      <c r="T186" s="116">
        <v>0.5</v>
      </c>
      <c r="U186" s="115">
        <f>ROUND(E186*T186,2)</f>
        <v>1.5</v>
      </c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 t="s">
        <v>139</v>
      </c>
      <c r="AF186" s="110"/>
      <c r="AG186" s="110"/>
      <c r="AH186" s="110"/>
      <c r="AI186" s="110"/>
      <c r="AJ186" s="110"/>
      <c r="AK186" s="110"/>
      <c r="AL186" s="110"/>
      <c r="AM186" s="110"/>
      <c r="AN186" s="110"/>
      <c r="AO186" s="110"/>
      <c r="AP186" s="110"/>
      <c r="AQ186" s="110"/>
      <c r="AR186" s="110"/>
      <c r="AS186" s="110"/>
      <c r="AT186" s="110"/>
      <c r="AU186" s="110"/>
      <c r="AV186" s="110"/>
      <c r="AW186" s="110"/>
      <c r="AX186" s="110"/>
      <c r="AY186" s="110"/>
      <c r="AZ186" s="110"/>
      <c r="BA186" s="110"/>
      <c r="BB186" s="110"/>
      <c r="BC186" s="110"/>
      <c r="BD186" s="110"/>
      <c r="BE186" s="110"/>
      <c r="BF186" s="110"/>
      <c r="BG186" s="110"/>
      <c r="BH186" s="110"/>
    </row>
    <row r="187" spans="1:60" x14ac:dyDescent="0.2">
      <c r="A187" s="112" t="s">
        <v>134</v>
      </c>
      <c r="B187" s="112" t="s">
        <v>89</v>
      </c>
      <c r="C187" s="143" t="s">
        <v>90</v>
      </c>
      <c r="D187" s="118"/>
      <c r="E187" s="123"/>
      <c r="F187" s="126"/>
      <c r="G187" s="126">
        <f>SUMIF(AE188:AE199,"&lt;&gt;NOR",G188:G199)</f>
        <v>0</v>
      </c>
      <c r="H187" s="126"/>
      <c r="I187" s="126">
        <f>SUM(I188:I199)</f>
        <v>0</v>
      </c>
      <c r="J187" s="126"/>
      <c r="K187" s="126">
        <f>SUM(K188:K199)</f>
        <v>0</v>
      </c>
      <c r="L187" s="126"/>
      <c r="M187" s="126">
        <f>SUM(M188:M199)</f>
        <v>0</v>
      </c>
      <c r="N187" s="119"/>
      <c r="O187" s="119">
        <f>SUM(O188:O199)</f>
        <v>1.00637</v>
      </c>
      <c r="P187" s="119"/>
      <c r="Q187" s="119">
        <f>SUM(Q188:Q199)</f>
        <v>0</v>
      </c>
      <c r="R187" s="119"/>
      <c r="S187" s="119"/>
      <c r="T187" s="120"/>
      <c r="U187" s="119">
        <f>SUM(U188:U199)</f>
        <v>40.690000000000005</v>
      </c>
      <c r="AE187" t="s">
        <v>135</v>
      </c>
    </row>
    <row r="188" spans="1:60" ht="22.5" outlineLevel="1" x14ac:dyDescent="0.2">
      <c r="A188" s="111">
        <v>89</v>
      </c>
      <c r="B188" s="111" t="s">
        <v>345</v>
      </c>
      <c r="C188" s="141" t="s">
        <v>346</v>
      </c>
      <c r="D188" s="114" t="s">
        <v>201</v>
      </c>
      <c r="E188" s="121">
        <v>27.962</v>
      </c>
      <c r="F188" s="124">
        <f>H188+J188</f>
        <v>0</v>
      </c>
      <c r="G188" s="125">
        <f>ROUND(E188*F188,2)</f>
        <v>0</v>
      </c>
      <c r="H188" s="125"/>
      <c r="I188" s="125">
        <f>ROUND(E188*H188,2)</f>
        <v>0</v>
      </c>
      <c r="J188" s="125"/>
      <c r="K188" s="125">
        <f>ROUND(E188*J188,2)</f>
        <v>0</v>
      </c>
      <c r="L188" s="125">
        <v>21</v>
      </c>
      <c r="M188" s="125">
        <f>G188*(1+L188/100)</f>
        <v>0</v>
      </c>
      <c r="N188" s="115">
        <v>1.506E-2</v>
      </c>
      <c r="O188" s="115">
        <f>ROUND(E188*N188,5)</f>
        <v>0.42110999999999998</v>
      </c>
      <c r="P188" s="115">
        <v>0</v>
      </c>
      <c r="Q188" s="115">
        <f>ROUND(E188*P188,5)</f>
        <v>0</v>
      </c>
      <c r="R188" s="115"/>
      <c r="S188" s="115"/>
      <c r="T188" s="116">
        <v>0.62436999999999998</v>
      </c>
      <c r="U188" s="115">
        <f>ROUND(E188*T188,2)</f>
        <v>17.46</v>
      </c>
      <c r="V188" s="110"/>
      <c r="W188" s="110"/>
      <c r="X188" s="110"/>
      <c r="Y188" s="110"/>
      <c r="Z188" s="110"/>
      <c r="AA188" s="110"/>
      <c r="AB188" s="110"/>
      <c r="AC188" s="110"/>
      <c r="AD188" s="110"/>
      <c r="AE188" s="110" t="s">
        <v>347</v>
      </c>
      <c r="AF188" s="110"/>
      <c r="AG188" s="110"/>
      <c r="AH188" s="110"/>
      <c r="AI188" s="110"/>
      <c r="AJ188" s="110"/>
      <c r="AK188" s="110"/>
      <c r="AL188" s="110"/>
      <c r="AM188" s="110"/>
      <c r="AN188" s="110"/>
      <c r="AO188" s="110"/>
      <c r="AP188" s="110"/>
      <c r="AQ188" s="110"/>
      <c r="AR188" s="110"/>
      <c r="AS188" s="110"/>
      <c r="AT188" s="110"/>
      <c r="AU188" s="110"/>
      <c r="AV188" s="110"/>
      <c r="AW188" s="110"/>
      <c r="AX188" s="110"/>
      <c r="AY188" s="110"/>
      <c r="AZ188" s="110"/>
      <c r="BA188" s="110"/>
      <c r="BB188" s="110"/>
      <c r="BC188" s="110"/>
      <c r="BD188" s="110"/>
      <c r="BE188" s="110"/>
      <c r="BF188" s="110"/>
      <c r="BG188" s="110"/>
      <c r="BH188" s="110"/>
    </row>
    <row r="189" spans="1:60" outlineLevel="1" x14ac:dyDescent="0.2">
      <c r="A189" s="111"/>
      <c r="B189" s="111"/>
      <c r="C189" s="142" t="s">
        <v>348</v>
      </c>
      <c r="D189" s="117"/>
      <c r="E189" s="122">
        <v>7.6619999999999999</v>
      </c>
      <c r="F189" s="125"/>
      <c r="G189" s="125"/>
      <c r="H189" s="125"/>
      <c r="I189" s="125"/>
      <c r="J189" s="125"/>
      <c r="K189" s="125"/>
      <c r="L189" s="125"/>
      <c r="M189" s="125"/>
      <c r="N189" s="115"/>
      <c r="O189" s="115"/>
      <c r="P189" s="115"/>
      <c r="Q189" s="115"/>
      <c r="R189" s="115"/>
      <c r="S189" s="115"/>
      <c r="T189" s="116"/>
      <c r="U189" s="115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 t="s">
        <v>140</v>
      </c>
      <c r="AF189" s="110">
        <v>0</v>
      </c>
      <c r="AG189" s="110"/>
      <c r="AH189" s="110"/>
      <c r="AI189" s="110"/>
      <c r="AJ189" s="110"/>
      <c r="AK189" s="110"/>
      <c r="AL189" s="110"/>
      <c r="AM189" s="110"/>
      <c r="AN189" s="110"/>
      <c r="AO189" s="110"/>
      <c r="AP189" s="110"/>
      <c r="AQ189" s="110"/>
      <c r="AR189" s="110"/>
      <c r="AS189" s="110"/>
      <c r="AT189" s="110"/>
      <c r="AU189" s="110"/>
      <c r="AV189" s="110"/>
      <c r="AW189" s="110"/>
      <c r="AX189" s="110"/>
      <c r="AY189" s="110"/>
      <c r="AZ189" s="110"/>
      <c r="BA189" s="110"/>
      <c r="BB189" s="110"/>
      <c r="BC189" s="110"/>
      <c r="BD189" s="110"/>
      <c r="BE189" s="110"/>
      <c r="BF189" s="110"/>
      <c r="BG189" s="110"/>
      <c r="BH189" s="110"/>
    </row>
    <row r="190" spans="1:60" outlineLevel="1" x14ac:dyDescent="0.2">
      <c r="A190" s="111"/>
      <c r="B190" s="111"/>
      <c r="C190" s="142" t="s">
        <v>349</v>
      </c>
      <c r="D190" s="117"/>
      <c r="E190" s="122">
        <v>20.3</v>
      </c>
      <c r="F190" s="125"/>
      <c r="G190" s="125"/>
      <c r="H190" s="125"/>
      <c r="I190" s="125"/>
      <c r="J190" s="125"/>
      <c r="K190" s="125"/>
      <c r="L190" s="125"/>
      <c r="M190" s="125"/>
      <c r="N190" s="115"/>
      <c r="O190" s="115"/>
      <c r="P190" s="115"/>
      <c r="Q190" s="115"/>
      <c r="R190" s="115"/>
      <c r="S190" s="115"/>
      <c r="T190" s="116"/>
      <c r="U190" s="115"/>
      <c r="V190" s="110"/>
      <c r="W190" s="110"/>
      <c r="X190" s="110"/>
      <c r="Y190" s="110"/>
      <c r="Z190" s="110"/>
      <c r="AA190" s="110"/>
      <c r="AB190" s="110"/>
      <c r="AC190" s="110"/>
      <c r="AD190" s="110"/>
      <c r="AE190" s="110" t="s">
        <v>140</v>
      </c>
      <c r="AF190" s="110">
        <v>0</v>
      </c>
      <c r="AG190" s="110"/>
      <c r="AH190" s="110"/>
      <c r="AI190" s="110"/>
      <c r="AJ190" s="110"/>
      <c r="AK190" s="110"/>
      <c r="AL190" s="110"/>
      <c r="AM190" s="110"/>
      <c r="AN190" s="110"/>
      <c r="AO190" s="110"/>
      <c r="AP190" s="110"/>
      <c r="AQ190" s="110"/>
      <c r="AR190" s="110"/>
      <c r="AS190" s="110"/>
      <c r="AT190" s="110"/>
      <c r="AU190" s="110"/>
      <c r="AV190" s="110"/>
      <c r="AW190" s="110"/>
      <c r="AX190" s="110"/>
      <c r="AY190" s="110"/>
      <c r="AZ190" s="110"/>
      <c r="BA190" s="110"/>
      <c r="BB190" s="110"/>
      <c r="BC190" s="110"/>
      <c r="BD190" s="110"/>
      <c r="BE190" s="110"/>
      <c r="BF190" s="110"/>
      <c r="BG190" s="110"/>
      <c r="BH190" s="110"/>
    </row>
    <row r="191" spans="1:60" ht="22.5" outlineLevel="1" x14ac:dyDescent="0.2">
      <c r="A191" s="111">
        <v>90</v>
      </c>
      <c r="B191" s="111" t="s">
        <v>350</v>
      </c>
      <c r="C191" s="141" t="s">
        <v>351</v>
      </c>
      <c r="D191" s="114" t="s">
        <v>201</v>
      </c>
      <c r="E191" s="121">
        <v>10.222</v>
      </c>
      <c r="F191" s="124">
        <f>H191+J191</f>
        <v>0</v>
      </c>
      <c r="G191" s="125">
        <f>ROUND(E191*F191,2)</f>
        <v>0</v>
      </c>
      <c r="H191" s="125"/>
      <c r="I191" s="125">
        <f>ROUND(E191*H191,2)</f>
        <v>0</v>
      </c>
      <c r="J191" s="125"/>
      <c r="K191" s="125">
        <f>ROUND(E191*J191,2)</f>
        <v>0</v>
      </c>
      <c r="L191" s="125">
        <v>21</v>
      </c>
      <c r="M191" s="125">
        <f>G191*(1+L191/100)</f>
        <v>0</v>
      </c>
      <c r="N191" s="115">
        <v>2.3199999999999998E-2</v>
      </c>
      <c r="O191" s="115">
        <f>ROUND(E191*N191,5)</f>
        <v>0.23715</v>
      </c>
      <c r="P191" s="115">
        <v>0</v>
      </c>
      <c r="Q191" s="115">
        <f>ROUND(E191*P191,5)</f>
        <v>0</v>
      </c>
      <c r="R191" s="115"/>
      <c r="S191" s="115"/>
      <c r="T191" s="116">
        <v>0.86561999999999995</v>
      </c>
      <c r="U191" s="115">
        <f>ROUND(E191*T191,2)</f>
        <v>8.85</v>
      </c>
      <c r="V191" s="110"/>
      <c r="W191" s="110"/>
      <c r="X191" s="110"/>
      <c r="Y191" s="110"/>
      <c r="Z191" s="110"/>
      <c r="AA191" s="110"/>
      <c r="AB191" s="110"/>
      <c r="AC191" s="110"/>
      <c r="AD191" s="110"/>
      <c r="AE191" s="110" t="s">
        <v>347</v>
      </c>
      <c r="AF191" s="110"/>
      <c r="AG191" s="110"/>
      <c r="AH191" s="110"/>
      <c r="AI191" s="110"/>
      <c r="AJ191" s="110"/>
      <c r="AK191" s="110"/>
      <c r="AL191" s="110"/>
      <c r="AM191" s="110"/>
      <c r="AN191" s="110"/>
      <c r="AO191" s="110"/>
      <c r="AP191" s="110"/>
      <c r="AQ191" s="110"/>
      <c r="AR191" s="110"/>
      <c r="AS191" s="110"/>
      <c r="AT191" s="110"/>
      <c r="AU191" s="110"/>
      <c r="AV191" s="110"/>
      <c r="AW191" s="110"/>
      <c r="AX191" s="110"/>
      <c r="AY191" s="110"/>
      <c r="AZ191" s="110"/>
      <c r="BA191" s="110"/>
      <c r="BB191" s="110"/>
      <c r="BC191" s="110"/>
      <c r="BD191" s="110"/>
      <c r="BE191" s="110"/>
      <c r="BF191" s="110"/>
      <c r="BG191" s="110"/>
      <c r="BH191" s="110"/>
    </row>
    <row r="192" spans="1:60" outlineLevel="1" x14ac:dyDescent="0.2">
      <c r="A192" s="111"/>
      <c r="B192" s="111"/>
      <c r="C192" s="142" t="s">
        <v>352</v>
      </c>
      <c r="D192" s="117"/>
      <c r="E192" s="122">
        <v>5.86</v>
      </c>
      <c r="F192" s="125"/>
      <c r="G192" s="125"/>
      <c r="H192" s="125"/>
      <c r="I192" s="125"/>
      <c r="J192" s="125"/>
      <c r="K192" s="125"/>
      <c r="L192" s="125"/>
      <c r="M192" s="125"/>
      <c r="N192" s="115"/>
      <c r="O192" s="115"/>
      <c r="P192" s="115"/>
      <c r="Q192" s="115"/>
      <c r="R192" s="115"/>
      <c r="S192" s="115"/>
      <c r="T192" s="116"/>
      <c r="U192" s="115"/>
      <c r="V192" s="110"/>
      <c r="W192" s="110"/>
      <c r="X192" s="110"/>
      <c r="Y192" s="110"/>
      <c r="Z192" s="110"/>
      <c r="AA192" s="110"/>
      <c r="AB192" s="110"/>
      <c r="AC192" s="110"/>
      <c r="AD192" s="110"/>
      <c r="AE192" s="110" t="s">
        <v>140</v>
      </c>
      <c r="AF192" s="110">
        <v>0</v>
      </c>
      <c r="AG192" s="110"/>
      <c r="AH192" s="110"/>
      <c r="AI192" s="110"/>
      <c r="AJ192" s="110"/>
      <c r="AK192" s="110"/>
      <c r="AL192" s="110"/>
      <c r="AM192" s="110"/>
      <c r="AN192" s="110"/>
      <c r="AO192" s="110"/>
      <c r="AP192" s="110"/>
      <c r="AQ192" s="110"/>
      <c r="AR192" s="110"/>
      <c r="AS192" s="110"/>
      <c r="AT192" s="110"/>
      <c r="AU192" s="110"/>
      <c r="AV192" s="110"/>
      <c r="AW192" s="110"/>
      <c r="AX192" s="110"/>
      <c r="AY192" s="110"/>
      <c r="AZ192" s="110"/>
      <c r="BA192" s="110"/>
      <c r="BB192" s="110"/>
      <c r="BC192" s="110"/>
      <c r="BD192" s="110"/>
      <c r="BE192" s="110"/>
      <c r="BF192" s="110"/>
      <c r="BG192" s="110"/>
      <c r="BH192" s="110"/>
    </row>
    <row r="193" spans="1:60" outlineLevel="1" x14ac:dyDescent="0.2">
      <c r="A193" s="111"/>
      <c r="B193" s="111"/>
      <c r="C193" s="142" t="s">
        <v>353</v>
      </c>
      <c r="D193" s="117"/>
      <c r="E193" s="122">
        <v>4.3620000000000001</v>
      </c>
      <c r="F193" s="125"/>
      <c r="G193" s="125"/>
      <c r="H193" s="125"/>
      <c r="I193" s="125"/>
      <c r="J193" s="125"/>
      <c r="K193" s="125"/>
      <c r="L193" s="125"/>
      <c r="M193" s="125"/>
      <c r="N193" s="115"/>
      <c r="O193" s="115"/>
      <c r="P193" s="115"/>
      <c r="Q193" s="115"/>
      <c r="R193" s="115"/>
      <c r="S193" s="115"/>
      <c r="T193" s="116"/>
      <c r="U193" s="115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 t="s">
        <v>140</v>
      </c>
      <c r="AF193" s="110">
        <v>0</v>
      </c>
      <c r="AG193" s="110"/>
      <c r="AH193" s="110"/>
      <c r="AI193" s="110"/>
      <c r="AJ193" s="110"/>
      <c r="AK193" s="110"/>
      <c r="AL193" s="110"/>
      <c r="AM193" s="110"/>
      <c r="AN193" s="110"/>
      <c r="AO193" s="110"/>
      <c r="AP193" s="110"/>
      <c r="AQ193" s="110"/>
      <c r="AR193" s="110"/>
      <c r="AS193" s="110"/>
      <c r="AT193" s="110"/>
      <c r="AU193" s="110"/>
      <c r="AV193" s="110"/>
      <c r="AW193" s="110"/>
      <c r="AX193" s="110"/>
      <c r="AY193" s="110"/>
      <c r="AZ193" s="110"/>
      <c r="BA193" s="110"/>
      <c r="BB193" s="110"/>
      <c r="BC193" s="110"/>
      <c r="BD193" s="110"/>
      <c r="BE193" s="110"/>
      <c r="BF193" s="110"/>
      <c r="BG193" s="110"/>
      <c r="BH193" s="110"/>
    </row>
    <row r="194" spans="1:60" ht="22.5" outlineLevel="1" x14ac:dyDescent="0.2">
      <c r="A194" s="111">
        <v>91</v>
      </c>
      <c r="B194" s="111" t="s">
        <v>354</v>
      </c>
      <c r="C194" s="141" t="s">
        <v>355</v>
      </c>
      <c r="D194" s="114" t="s">
        <v>201</v>
      </c>
      <c r="E194" s="121">
        <v>6.2149999999999999</v>
      </c>
      <c r="F194" s="124">
        <f>H194+J194</f>
        <v>0</v>
      </c>
      <c r="G194" s="125">
        <f>ROUND(E194*F194,2)</f>
        <v>0</v>
      </c>
      <c r="H194" s="125"/>
      <c r="I194" s="125">
        <f>ROUND(E194*H194,2)</f>
        <v>0</v>
      </c>
      <c r="J194" s="125"/>
      <c r="K194" s="125">
        <f>ROUND(E194*J194,2)</f>
        <v>0</v>
      </c>
      <c r="L194" s="125">
        <v>21</v>
      </c>
      <c r="M194" s="125">
        <f>G194*(1+L194/100)</f>
        <v>0</v>
      </c>
      <c r="N194" s="115">
        <v>4.079E-2</v>
      </c>
      <c r="O194" s="115">
        <f>ROUND(E194*N194,5)</f>
        <v>0.25351000000000001</v>
      </c>
      <c r="P194" s="115">
        <v>0</v>
      </c>
      <c r="Q194" s="115">
        <f>ROUND(E194*P194,5)</f>
        <v>0</v>
      </c>
      <c r="R194" s="115"/>
      <c r="S194" s="115"/>
      <c r="T194" s="116">
        <v>1.0114300000000001</v>
      </c>
      <c r="U194" s="115">
        <f>ROUND(E194*T194,2)</f>
        <v>6.29</v>
      </c>
      <c r="V194" s="110"/>
      <c r="W194" s="110"/>
      <c r="X194" s="110"/>
      <c r="Y194" s="110"/>
      <c r="Z194" s="110"/>
      <c r="AA194" s="110"/>
      <c r="AB194" s="110"/>
      <c r="AC194" s="110"/>
      <c r="AD194" s="110"/>
      <c r="AE194" s="110" t="s">
        <v>347</v>
      </c>
      <c r="AF194" s="110"/>
      <c r="AG194" s="110"/>
      <c r="AH194" s="110"/>
      <c r="AI194" s="110"/>
      <c r="AJ194" s="110"/>
      <c r="AK194" s="110"/>
      <c r="AL194" s="110"/>
      <c r="AM194" s="110"/>
      <c r="AN194" s="110"/>
      <c r="AO194" s="110"/>
      <c r="AP194" s="110"/>
      <c r="AQ194" s="110"/>
      <c r="AR194" s="110"/>
      <c r="AS194" s="110"/>
      <c r="AT194" s="110"/>
      <c r="AU194" s="110"/>
      <c r="AV194" s="110"/>
      <c r="AW194" s="110"/>
      <c r="AX194" s="110"/>
      <c r="AY194" s="110"/>
      <c r="AZ194" s="110"/>
      <c r="BA194" s="110"/>
      <c r="BB194" s="110"/>
      <c r="BC194" s="110"/>
      <c r="BD194" s="110"/>
      <c r="BE194" s="110"/>
      <c r="BF194" s="110"/>
      <c r="BG194" s="110"/>
      <c r="BH194" s="110"/>
    </row>
    <row r="195" spans="1:60" outlineLevel="1" x14ac:dyDescent="0.2">
      <c r="A195" s="111"/>
      <c r="B195" s="111"/>
      <c r="C195" s="142" t="s">
        <v>356</v>
      </c>
      <c r="D195" s="117"/>
      <c r="E195" s="122">
        <v>6.2149999999999999</v>
      </c>
      <c r="F195" s="125"/>
      <c r="G195" s="125"/>
      <c r="H195" s="125"/>
      <c r="I195" s="125"/>
      <c r="J195" s="125"/>
      <c r="K195" s="125"/>
      <c r="L195" s="125"/>
      <c r="M195" s="125"/>
      <c r="N195" s="115"/>
      <c r="O195" s="115"/>
      <c r="P195" s="115"/>
      <c r="Q195" s="115"/>
      <c r="R195" s="115"/>
      <c r="S195" s="115"/>
      <c r="T195" s="116"/>
      <c r="U195" s="115"/>
      <c r="V195" s="110"/>
      <c r="W195" s="110"/>
      <c r="X195" s="110"/>
      <c r="Y195" s="110"/>
      <c r="Z195" s="110"/>
      <c r="AA195" s="110"/>
      <c r="AB195" s="110"/>
      <c r="AC195" s="110"/>
      <c r="AD195" s="110"/>
      <c r="AE195" s="110" t="s">
        <v>140</v>
      </c>
      <c r="AF195" s="110">
        <v>0</v>
      </c>
      <c r="AG195" s="110"/>
      <c r="AH195" s="110"/>
      <c r="AI195" s="110"/>
      <c r="AJ195" s="110"/>
      <c r="AK195" s="110"/>
      <c r="AL195" s="110"/>
      <c r="AM195" s="110"/>
      <c r="AN195" s="110"/>
      <c r="AO195" s="110"/>
      <c r="AP195" s="110"/>
      <c r="AQ195" s="110"/>
      <c r="AR195" s="110"/>
      <c r="AS195" s="110"/>
      <c r="AT195" s="110"/>
      <c r="AU195" s="110"/>
      <c r="AV195" s="110"/>
      <c r="AW195" s="110"/>
      <c r="AX195" s="110"/>
      <c r="AY195" s="110"/>
      <c r="AZ195" s="110"/>
      <c r="BA195" s="110"/>
      <c r="BB195" s="110"/>
      <c r="BC195" s="110"/>
      <c r="BD195" s="110"/>
      <c r="BE195" s="110"/>
      <c r="BF195" s="110"/>
      <c r="BG195" s="110"/>
      <c r="BH195" s="110"/>
    </row>
    <row r="196" spans="1:60" ht="22.5" outlineLevel="1" x14ac:dyDescent="0.2">
      <c r="A196" s="111">
        <v>92</v>
      </c>
      <c r="B196" s="111" t="s">
        <v>357</v>
      </c>
      <c r="C196" s="141" t="s">
        <v>358</v>
      </c>
      <c r="D196" s="114" t="s">
        <v>244</v>
      </c>
      <c r="E196" s="121">
        <v>21</v>
      </c>
      <c r="F196" s="124">
        <f>H196+J196</f>
        <v>0</v>
      </c>
      <c r="G196" s="125">
        <f>ROUND(E196*F196,2)</f>
        <v>0</v>
      </c>
      <c r="H196" s="125"/>
      <c r="I196" s="125">
        <f>ROUND(E196*H196,2)</f>
        <v>0</v>
      </c>
      <c r="J196" s="125"/>
      <c r="K196" s="125">
        <f>ROUND(E196*J196,2)</f>
        <v>0</v>
      </c>
      <c r="L196" s="125">
        <v>21</v>
      </c>
      <c r="M196" s="125">
        <f>G196*(1+L196/100)</f>
        <v>0</v>
      </c>
      <c r="N196" s="115">
        <v>3.32E-3</v>
      </c>
      <c r="O196" s="115">
        <f>ROUND(E196*N196,5)</f>
        <v>6.9720000000000004E-2</v>
      </c>
      <c r="P196" s="115">
        <v>0</v>
      </c>
      <c r="Q196" s="115">
        <f>ROUND(E196*P196,5)</f>
        <v>0</v>
      </c>
      <c r="R196" s="115"/>
      <c r="S196" s="115"/>
      <c r="T196" s="116">
        <v>0.377</v>
      </c>
      <c r="U196" s="115">
        <f>ROUND(E196*T196,2)</f>
        <v>7.92</v>
      </c>
      <c r="V196" s="110"/>
      <c r="W196" s="110"/>
      <c r="X196" s="110"/>
      <c r="Y196" s="110"/>
      <c r="Z196" s="110"/>
      <c r="AA196" s="110"/>
      <c r="AB196" s="110"/>
      <c r="AC196" s="110"/>
      <c r="AD196" s="110"/>
      <c r="AE196" s="110" t="s">
        <v>139</v>
      </c>
      <c r="AF196" s="110"/>
      <c r="AG196" s="110"/>
      <c r="AH196" s="110"/>
      <c r="AI196" s="110"/>
      <c r="AJ196" s="110"/>
      <c r="AK196" s="110"/>
      <c r="AL196" s="110"/>
      <c r="AM196" s="110"/>
      <c r="AN196" s="110"/>
      <c r="AO196" s="110"/>
      <c r="AP196" s="110"/>
      <c r="AQ196" s="110"/>
      <c r="AR196" s="110"/>
      <c r="AS196" s="110"/>
      <c r="AT196" s="110"/>
      <c r="AU196" s="110"/>
      <c r="AV196" s="110"/>
      <c r="AW196" s="110"/>
      <c r="AX196" s="110"/>
      <c r="AY196" s="110"/>
      <c r="AZ196" s="110"/>
      <c r="BA196" s="110"/>
      <c r="BB196" s="110"/>
      <c r="BC196" s="110"/>
      <c r="BD196" s="110"/>
      <c r="BE196" s="110"/>
      <c r="BF196" s="110"/>
      <c r="BG196" s="110"/>
      <c r="BH196" s="110"/>
    </row>
    <row r="197" spans="1:60" outlineLevel="1" x14ac:dyDescent="0.2">
      <c r="A197" s="111">
        <v>93</v>
      </c>
      <c r="B197" s="111" t="s">
        <v>359</v>
      </c>
      <c r="C197" s="141" t="s">
        <v>360</v>
      </c>
      <c r="D197" s="114" t="s">
        <v>138</v>
      </c>
      <c r="E197" s="121">
        <v>0.92700000000000005</v>
      </c>
      <c r="F197" s="124">
        <f>H197+J197</f>
        <v>0</v>
      </c>
      <c r="G197" s="125">
        <f>ROUND(E197*F197,2)</f>
        <v>0</v>
      </c>
      <c r="H197" s="125"/>
      <c r="I197" s="125">
        <f>ROUND(E197*H197,2)</f>
        <v>0</v>
      </c>
      <c r="J197" s="125"/>
      <c r="K197" s="125">
        <f>ROUND(E197*J197,2)</f>
        <v>0</v>
      </c>
      <c r="L197" s="125">
        <v>21</v>
      </c>
      <c r="M197" s="125">
        <f>G197*(1+L197/100)</f>
        <v>0</v>
      </c>
      <c r="N197" s="115">
        <v>2.6839999999999999E-2</v>
      </c>
      <c r="O197" s="115">
        <f>ROUND(E197*N197,5)</f>
        <v>2.4879999999999999E-2</v>
      </c>
      <c r="P197" s="115">
        <v>0</v>
      </c>
      <c r="Q197" s="115">
        <f>ROUND(E197*P197,5)</f>
        <v>0</v>
      </c>
      <c r="R197" s="115"/>
      <c r="S197" s="115"/>
      <c r="T197" s="116">
        <v>0</v>
      </c>
      <c r="U197" s="115">
        <f>ROUND(E197*T197,2)</f>
        <v>0</v>
      </c>
      <c r="V197" s="110"/>
      <c r="W197" s="110"/>
      <c r="X197" s="110"/>
      <c r="Y197" s="110"/>
      <c r="Z197" s="110"/>
      <c r="AA197" s="110"/>
      <c r="AB197" s="110"/>
      <c r="AC197" s="110"/>
      <c r="AD197" s="110"/>
      <c r="AE197" s="110" t="s">
        <v>139</v>
      </c>
      <c r="AF197" s="110"/>
      <c r="AG197" s="110"/>
      <c r="AH197" s="110"/>
      <c r="AI197" s="110"/>
      <c r="AJ197" s="110"/>
      <c r="AK197" s="110"/>
      <c r="AL197" s="110"/>
      <c r="AM197" s="110"/>
      <c r="AN197" s="110"/>
      <c r="AO197" s="110"/>
      <c r="AP197" s="110"/>
      <c r="AQ197" s="110"/>
      <c r="AR197" s="110"/>
      <c r="AS197" s="110"/>
      <c r="AT197" s="110"/>
      <c r="AU197" s="110"/>
      <c r="AV197" s="110"/>
      <c r="AW197" s="110"/>
      <c r="AX197" s="110"/>
      <c r="AY197" s="110"/>
      <c r="AZ197" s="110"/>
      <c r="BA197" s="110"/>
      <c r="BB197" s="110"/>
      <c r="BC197" s="110"/>
      <c r="BD197" s="110"/>
      <c r="BE197" s="110"/>
      <c r="BF197" s="110"/>
      <c r="BG197" s="110"/>
      <c r="BH197" s="110"/>
    </row>
    <row r="198" spans="1:60" outlineLevel="1" x14ac:dyDescent="0.2">
      <c r="A198" s="111"/>
      <c r="B198" s="111"/>
      <c r="C198" s="142" t="s">
        <v>361</v>
      </c>
      <c r="D198" s="117"/>
      <c r="E198" s="122">
        <v>0.92700000000000005</v>
      </c>
      <c r="F198" s="125"/>
      <c r="G198" s="125"/>
      <c r="H198" s="125"/>
      <c r="I198" s="125"/>
      <c r="J198" s="125"/>
      <c r="K198" s="125"/>
      <c r="L198" s="125"/>
      <c r="M198" s="125"/>
      <c r="N198" s="115"/>
      <c r="O198" s="115"/>
      <c r="P198" s="115"/>
      <c r="Q198" s="115"/>
      <c r="R198" s="115"/>
      <c r="S198" s="115"/>
      <c r="T198" s="116"/>
      <c r="U198" s="115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 t="s">
        <v>140</v>
      </c>
      <c r="AF198" s="110">
        <v>0</v>
      </c>
      <c r="AG198" s="110"/>
      <c r="AH198" s="110"/>
      <c r="AI198" s="110"/>
      <c r="AJ198" s="110"/>
      <c r="AK198" s="110"/>
      <c r="AL198" s="110"/>
      <c r="AM198" s="110"/>
      <c r="AN198" s="110"/>
      <c r="AO198" s="110"/>
      <c r="AP198" s="110"/>
      <c r="AQ198" s="110"/>
      <c r="AR198" s="110"/>
      <c r="AS198" s="110"/>
      <c r="AT198" s="110"/>
      <c r="AU198" s="110"/>
      <c r="AV198" s="110"/>
      <c r="AW198" s="110"/>
      <c r="AX198" s="110"/>
      <c r="AY198" s="110"/>
      <c r="AZ198" s="110"/>
      <c r="BA198" s="110"/>
      <c r="BB198" s="110"/>
      <c r="BC198" s="110"/>
      <c r="BD198" s="110"/>
      <c r="BE198" s="110"/>
      <c r="BF198" s="110"/>
      <c r="BG198" s="110"/>
      <c r="BH198" s="110"/>
    </row>
    <row r="199" spans="1:60" ht="22.5" outlineLevel="1" x14ac:dyDescent="0.2">
      <c r="A199" s="111">
        <v>94</v>
      </c>
      <c r="B199" s="111" t="s">
        <v>362</v>
      </c>
      <c r="C199" s="141" t="s">
        <v>363</v>
      </c>
      <c r="D199" s="114" t="s">
        <v>163</v>
      </c>
      <c r="E199" s="121">
        <v>9.4600000000000004E-2</v>
      </c>
      <c r="F199" s="124">
        <f>H199+J199</f>
        <v>0</v>
      </c>
      <c r="G199" s="125">
        <f>ROUND(E199*F199,2)</f>
        <v>0</v>
      </c>
      <c r="H199" s="125"/>
      <c r="I199" s="125">
        <f>ROUND(E199*H199,2)</f>
        <v>0</v>
      </c>
      <c r="J199" s="125"/>
      <c r="K199" s="125">
        <f>ROUND(E199*J199,2)</f>
        <v>0</v>
      </c>
      <c r="L199" s="125">
        <v>21</v>
      </c>
      <c r="M199" s="125">
        <f>G199*(1+L199/100)</f>
        <v>0</v>
      </c>
      <c r="N199" s="115">
        <v>0</v>
      </c>
      <c r="O199" s="115">
        <f>ROUND(E199*N199,5)</f>
        <v>0</v>
      </c>
      <c r="P199" s="115">
        <v>0</v>
      </c>
      <c r="Q199" s="115">
        <f>ROUND(E199*P199,5)</f>
        <v>0</v>
      </c>
      <c r="R199" s="115"/>
      <c r="S199" s="115"/>
      <c r="T199" s="116">
        <v>1.7509999999999999</v>
      </c>
      <c r="U199" s="115">
        <f>ROUND(E199*T199,2)</f>
        <v>0.17</v>
      </c>
      <c r="V199" s="110"/>
      <c r="W199" s="110"/>
      <c r="X199" s="110"/>
      <c r="Y199" s="110"/>
      <c r="Z199" s="110"/>
      <c r="AA199" s="110"/>
      <c r="AB199" s="110"/>
      <c r="AC199" s="110"/>
      <c r="AD199" s="110"/>
      <c r="AE199" s="110" t="s">
        <v>364</v>
      </c>
      <c r="AF199" s="110"/>
      <c r="AG199" s="110"/>
      <c r="AH199" s="110"/>
      <c r="AI199" s="110"/>
      <c r="AJ199" s="110"/>
      <c r="AK199" s="110"/>
      <c r="AL199" s="110"/>
      <c r="AM199" s="110"/>
      <c r="AN199" s="110"/>
      <c r="AO199" s="110"/>
      <c r="AP199" s="110"/>
      <c r="AQ199" s="110"/>
      <c r="AR199" s="110"/>
      <c r="AS199" s="110"/>
      <c r="AT199" s="110"/>
      <c r="AU199" s="110"/>
      <c r="AV199" s="110"/>
      <c r="AW199" s="110"/>
      <c r="AX199" s="110"/>
      <c r="AY199" s="110"/>
      <c r="AZ199" s="110"/>
      <c r="BA199" s="110"/>
      <c r="BB199" s="110"/>
      <c r="BC199" s="110"/>
      <c r="BD199" s="110"/>
      <c r="BE199" s="110"/>
      <c r="BF199" s="110"/>
      <c r="BG199" s="110"/>
      <c r="BH199" s="110"/>
    </row>
    <row r="200" spans="1:60" x14ac:dyDescent="0.2">
      <c r="A200" s="112" t="s">
        <v>134</v>
      </c>
      <c r="B200" s="112" t="s">
        <v>91</v>
      </c>
      <c r="C200" s="143" t="s">
        <v>92</v>
      </c>
      <c r="D200" s="118"/>
      <c r="E200" s="123"/>
      <c r="F200" s="126"/>
      <c r="G200" s="126">
        <f>SUMIF(AE201:AE209,"&lt;&gt;NOR",G201:G209)</f>
        <v>0</v>
      </c>
      <c r="H200" s="126"/>
      <c r="I200" s="126">
        <f>SUM(I201:I209)</f>
        <v>0</v>
      </c>
      <c r="J200" s="126"/>
      <c r="K200" s="126">
        <f>SUM(K201:K209)</f>
        <v>0</v>
      </c>
      <c r="L200" s="126"/>
      <c r="M200" s="126">
        <f>SUM(M201:M209)</f>
        <v>0</v>
      </c>
      <c r="N200" s="119"/>
      <c r="O200" s="119">
        <f>SUM(O201:O209)</f>
        <v>0</v>
      </c>
      <c r="P200" s="119"/>
      <c r="Q200" s="119">
        <f>SUM(Q201:Q209)</f>
        <v>0</v>
      </c>
      <c r="R200" s="119"/>
      <c r="S200" s="119"/>
      <c r="T200" s="120"/>
      <c r="U200" s="119">
        <f>SUM(U201:U209)</f>
        <v>0</v>
      </c>
      <c r="AE200" t="s">
        <v>135</v>
      </c>
    </row>
    <row r="201" spans="1:60" outlineLevel="1" x14ac:dyDescent="0.2">
      <c r="A201" s="111">
        <v>95</v>
      </c>
      <c r="B201" s="111" t="s">
        <v>365</v>
      </c>
      <c r="C201" s="141" t="s">
        <v>1184</v>
      </c>
      <c r="D201" s="114" t="s">
        <v>172</v>
      </c>
      <c r="E201" s="121">
        <v>109.246</v>
      </c>
      <c r="F201" s="124">
        <f>H201+J201</f>
        <v>0</v>
      </c>
      <c r="G201" s="125">
        <f>ROUND(E201*F201,2)</f>
        <v>0</v>
      </c>
      <c r="H201" s="125"/>
      <c r="I201" s="125">
        <f>ROUND(E201*H201,2)</f>
        <v>0</v>
      </c>
      <c r="J201" s="125"/>
      <c r="K201" s="125">
        <f>ROUND(E201*J201,2)</f>
        <v>0</v>
      </c>
      <c r="L201" s="125">
        <v>21</v>
      </c>
      <c r="M201" s="125">
        <f>G201*(1+L201/100)</f>
        <v>0</v>
      </c>
      <c r="N201" s="115">
        <v>0</v>
      </c>
      <c r="O201" s="115">
        <f>ROUND(E201*N201,5)</f>
        <v>0</v>
      </c>
      <c r="P201" s="115">
        <v>0</v>
      </c>
      <c r="Q201" s="115">
        <f>ROUND(E201*P201,5)</f>
        <v>0</v>
      </c>
      <c r="R201" s="115"/>
      <c r="S201" s="115"/>
      <c r="T201" s="116">
        <v>0</v>
      </c>
      <c r="U201" s="115">
        <f>ROUND(E201*T201,2)</f>
        <v>0</v>
      </c>
      <c r="V201" s="110"/>
      <c r="W201" s="110"/>
      <c r="X201" s="110"/>
      <c r="Y201" s="110"/>
      <c r="Z201" s="110"/>
      <c r="AA201" s="110"/>
      <c r="AB201" s="110"/>
      <c r="AC201" s="110"/>
      <c r="AD201" s="110"/>
      <c r="AE201" s="110" t="s">
        <v>139</v>
      </c>
      <c r="AF201" s="110"/>
      <c r="AG201" s="110"/>
      <c r="AH201" s="110"/>
      <c r="AI201" s="110"/>
      <c r="AJ201" s="110"/>
      <c r="AK201" s="110"/>
      <c r="AL201" s="110"/>
      <c r="AM201" s="110"/>
      <c r="AN201" s="110"/>
      <c r="AO201" s="110"/>
      <c r="AP201" s="110"/>
      <c r="AQ201" s="110"/>
      <c r="AR201" s="110"/>
      <c r="AS201" s="110"/>
      <c r="AT201" s="110"/>
      <c r="AU201" s="110"/>
      <c r="AV201" s="110"/>
      <c r="AW201" s="110"/>
      <c r="AX201" s="110"/>
      <c r="AY201" s="110"/>
      <c r="AZ201" s="110"/>
      <c r="BA201" s="110"/>
      <c r="BB201" s="110"/>
      <c r="BC201" s="110"/>
      <c r="BD201" s="110"/>
      <c r="BE201" s="110"/>
      <c r="BF201" s="110"/>
      <c r="BG201" s="110"/>
      <c r="BH201" s="110"/>
    </row>
    <row r="202" spans="1:60" ht="22.5" outlineLevel="1" x14ac:dyDescent="0.2">
      <c r="A202" s="111"/>
      <c r="B202" s="111"/>
      <c r="C202" s="142" t="s">
        <v>366</v>
      </c>
      <c r="D202" s="117"/>
      <c r="E202" s="122">
        <v>87.956999999999994</v>
      </c>
      <c r="F202" s="125"/>
      <c r="G202" s="125"/>
      <c r="H202" s="125"/>
      <c r="I202" s="125"/>
      <c r="J202" s="125"/>
      <c r="K202" s="125"/>
      <c r="L202" s="125"/>
      <c r="M202" s="125"/>
      <c r="N202" s="115"/>
      <c r="O202" s="115"/>
      <c r="P202" s="115"/>
      <c r="Q202" s="115"/>
      <c r="R202" s="115"/>
      <c r="S202" s="115"/>
      <c r="T202" s="116"/>
      <c r="U202" s="115"/>
      <c r="V202" s="110"/>
      <c r="W202" s="110"/>
      <c r="X202" s="110"/>
      <c r="Y202" s="110"/>
      <c r="Z202" s="110"/>
      <c r="AA202" s="110"/>
      <c r="AB202" s="110"/>
      <c r="AC202" s="110"/>
      <c r="AD202" s="110"/>
      <c r="AE202" s="110" t="s">
        <v>140</v>
      </c>
      <c r="AF202" s="110">
        <v>0</v>
      </c>
      <c r="AG202" s="110"/>
      <c r="AH202" s="110"/>
      <c r="AI202" s="110"/>
      <c r="AJ202" s="110"/>
      <c r="AK202" s="110"/>
      <c r="AL202" s="110"/>
      <c r="AM202" s="110"/>
      <c r="AN202" s="110"/>
      <c r="AO202" s="110"/>
      <c r="AP202" s="110"/>
      <c r="AQ202" s="110"/>
      <c r="AR202" s="110"/>
      <c r="AS202" s="110"/>
      <c r="AT202" s="110"/>
      <c r="AU202" s="110"/>
      <c r="AV202" s="110"/>
      <c r="AW202" s="110"/>
      <c r="AX202" s="110"/>
      <c r="AY202" s="110"/>
      <c r="AZ202" s="110"/>
      <c r="BA202" s="110"/>
      <c r="BB202" s="110"/>
      <c r="BC202" s="110"/>
      <c r="BD202" s="110"/>
      <c r="BE202" s="110"/>
      <c r="BF202" s="110"/>
      <c r="BG202" s="110"/>
      <c r="BH202" s="110"/>
    </row>
    <row r="203" spans="1:60" outlineLevel="1" x14ac:dyDescent="0.2">
      <c r="A203" s="111"/>
      <c r="B203" s="111"/>
      <c r="C203" s="142" t="s">
        <v>367</v>
      </c>
      <c r="D203" s="117"/>
      <c r="E203" s="122">
        <v>21.289000000000001</v>
      </c>
      <c r="F203" s="125"/>
      <c r="G203" s="125"/>
      <c r="H203" s="125"/>
      <c r="I203" s="125"/>
      <c r="J203" s="125"/>
      <c r="K203" s="125"/>
      <c r="L203" s="125"/>
      <c r="M203" s="125"/>
      <c r="N203" s="115"/>
      <c r="O203" s="115"/>
      <c r="P203" s="115"/>
      <c r="Q203" s="115"/>
      <c r="R203" s="115"/>
      <c r="S203" s="115"/>
      <c r="T203" s="116"/>
      <c r="U203" s="115"/>
      <c r="V203" s="110"/>
      <c r="W203" s="110"/>
      <c r="X203" s="110"/>
      <c r="Y203" s="110"/>
      <c r="Z203" s="110"/>
      <c r="AA203" s="110"/>
      <c r="AB203" s="110"/>
      <c r="AC203" s="110"/>
      <c r="AD203" s="110"/>
      <c r="AE203" s="110" t="s">
        <v>140</v>
      </c>
      <c r="AF203" s="110">
        <v>0</v>
      </c>
      <c r="AG203" s="110"/>
      <c r="AH203" s="110"/>
      <c r="AI203" s="110"/>
      <c r="AJ203" s="110"/>
      <c r="AK203" s="110"/>
      <c r="AL203" s="110"/>
      <c r="AM203" s="110"/>
      <c r="AN203" s="110"/>
      <c r="AO203" s="110"/>
      <c r="AP203" s="110"/>
      <c r="AQ203" s="110"/>
      <c r="AR203" s="110"/>
      <c r="AS203" s="110"/>
      <c r="AT203" s="110"/>
      <c r="AU203" s="110"/>
      <c r="AV203" s="110"/>
      <c r="AW203" s="110"/>
      <c r="AX203" s="110"/>
      <c r="AY203" s="110"/>
      <c r="AZ203" s="110"/>
      <c r="BA203" s="110"/>
      <c r="BB203" s="110"/>
      <c r="BC203" s="110"/>
      <c r="BD203" s="110"/>
      <c r="BE203" s="110"/>
      <c r="BF203" s="110"/>
      <c r="BG203" s="110"/>
      <c r="BH203" s="110"/>
    </row>
    <row r="204" spans="1:60" outlineLevel="1" x14ac:dyDescent="0.2">
      <c r="A204" s="111">
        <v>96</v>
      </c>
      <c r="B204" s="111" t="s">
        <v>368</v>
      </c>
      <c r="C204" s="141" t="s">
        <v>1185</v>
      </c>
      <c r="D204" s="114" t="s">
        <v>172</v>
      </c>
      <c r="E204" s="121">
        <v>29.01</v>
      </c>
      <c r="F204" s="124">
        <f>H204+J204</f>
        <v>0</v>
      </c>
      <c r="G204" s="125">
        <f>ROUND(E204*F204,2)</f>
        <v>0</v>
      </c>
      <c r="H204" s="125"/>
      <c r="I204" s="125">
        <f>ROUND(E204*H204,2)</f>
        <v>0</v>
      </c>
      <c r="J204" s="125"/>
      <c r="K204" s="125">
        <f>ROUND(E204*J204,2)</f>
        <v>0</v>
      </c>
      <c r="L204" s="125">
        <v>21</v>
      </c>
      <c r="M204" s="125">
        <f>G204*(1+L204/100)</f>
        <v>0</v>
      </c>
      <c r="N204" s="115">
        <v>0</v>
      </c>
      <c r="O204" s="115">
        <f>ROUND(E204*N204,5)</f>
        <v>0</v>
      </c>
      <c r="P204" s="115">
        <v>0</v>
      </c>
      <c r="Q204" s="115">
        <f>ROUND(E204*P204,5)</f>
        <v>0</v>
      </c>
      <c r="R204" s="115"/>
      <c r="S204" s="115"/>
      <c r="T204" s="116">
        <v>0</v>
      </c>
      <c r="U204" s="115">
        <f>ROUND(E204*T204,2)</f>
        <v>0</v>
      </c>
      <c r="V204" s="110"/>
      <c r="W204" s="110"/>
      <c r="X204" s="110"/>
      <c r="Y204" s="110"/>
      <c r="Z204" s="110"/>
      <c r="AA204" s="110"/>
      <c r="AB204" s="110"/>
      <c r="AC204" s="110"/>
      <c r="AD204" s="110"/>
      <c r="AE204" s="110" t="s">
        <v>139</v>
      </c>
      <c r="AF204" s="110"/>
      <c r="AG204" s="110"/>
      <c r="AH204" s="110"/>
      <c r="AI204" s="110"/>
      <c r="AJ204" s="110"/>
      <c r="AK204" s="110"/>
      <c r="AL204" s="110"/>
      <c r="AM204" s="110"/>
      <c r="AN204" s="110"/>
      <c r="AO204" s="110"/>
      <c r="AP204" s="110"/>
      <c r="AQ204" s="110"/>
      <c r="AR204" s="110"/>
      <c r="AS204" s="110"/>
      <c r="AT204" s="110"/>
      <c r="AU204" s="110"/>
      <c r="AV204" s="110"/>
      <c r="AW204" s="110"/>
      <c r="AX204" s="110"/>
      <c r="AY204" s="110"/>
      <c r="AZ204" s="110"/>
      <c r="BA204" s="110"/>
      <c r="BB204" s="110"/>
      <c r="BC204" s="110"/>
      <c r="BD204" s="110"/>
      <c r="BE204" s="110"/>
      <c r="BF204" s="110"/>
      <c r="BG204" s="110"/>
      <c r="BH204" s="110"/>
    </row>
    <row r="205" spans="1:60" outlineLevel="1" x14ac:dyDescent="0.2">
      <c r="A205" s="111"/>
      <c r="B205" s="111"/>
      <c r="C205" s="142" t="s">
        <v>369</v>
      </c>
      <c r="D205" s="117"/>
      <c r="E205" s="122">
        <v>29.01</v>
      </c>
      <c r="F205" s="125"/>
      <c r="G205" s="125"/>
      <c r="H205" s="125"/>
      <c r="I205" s="125"/>
      <c r="J205" s="125"/>
      <c r="K205" s="125"/>
      <c r="L205" s="125"/>
      <c r="M205" s="125"/>
      <c r="N205" s="115"/>
      <c r="O205" s="115"/>
      <c r="P205" s="115"/>
      <c r="Q205" s="115"/>
      <c r="R205" s="115"/>
      <c r="S205" s="115"/>
      <c r="T205" s="116"/>
      <c r="U205" s="115"/>
      <c r="V205" s="110"/>
      <c r="W205" s="110"/>
      <c r="X205" s="110"/>
      <c r="Y205" s="110"/>
      <c r="Z205" s="110"/>
      <c r="AA205" s="110"/>
      <c r="AB205" s="110"/>
      <c r="AC205" s="110"/>
      <c r="AD205" s="110"/>
      <c r="AE205" s="110" t="s">
        <v>140</v>
      </c>
      <c r="AF205" s="110">
        <v>0</v>
      </c>
      <c r="AG205" s="110"/>
      <c r="AH205" s="110"/>
      <c r="AI205" s="110"/>
      <c r="AJ205" s="110"/>
      <c r="AK205" s="110"/>
      <c r="AL205" s="110"/>
      <c r="AM205" s="110"/>
      <c r="AN205" s="110"/>
      <c r="AO205" s="110"/>
      <c r="AP205" s="110"/>
      <c r="AQ205" s="110"/>
      <c r="AR205" s="110"/>
      <c r="AS205" s="110"/>
      <c r="AT205" s="110"/>
      <c r="AU205" s="110"/>
      <c r="AV205" s="110"/>
      <c r="AW205" s="110"/>
      <c r="AX205" s="110"/>
      <c r="AY205" s="110"/>
      <c r="AZ205" s="110"/>
      <c r="BA205" s="110"/>
      <c r="BB205" s="110"/>
      <c r="BC205" s="110"/>
      <c r="BD205" s="110"/>
      <c r="BE205" s="110"/>
      <c r="BF205" s="110"/>
      <c r="BG205" s="110"/>
      <c r="BH205" s="110"/>
    </row>
    <row r="206" spans="1:60" outlineLevel="1" x14ac:dyDescent="0.2">
      <c r="A206" s="111">
        <v>97</v>
      </c>
      <c r="B206" s="111" t="s">
        <v>370</v>
      </c>
      <c r="C206" s="141" t="s">
        <v>1186</v>
      </c>
      <c r="D206" s="114" t="s">
        <v>172</v>
      </c>
      <c r="E206" s="121">
        <v>127.18035</v>
      </c>
      <c r="F206" s="124">
        <f>H206+J206</f>
        <v>0</v>
      </c>
      <c r="G206" s="125">
        <f>ROUND(E206*F206,2)</f>
        <v>0</v>
      </c>
      <c r="H206" s="125"/>
      <c r="I206" s="125">
        <f>ROUND(E206*H206,2)</f>
        <v>0</v>
      </c>
      <c r="J206" s="125"/>
      <c r="K206" s="125">
        <f>ROUND(E206*J206,2)</f>
        <v>0</v>
      </c>
      <c r="L206" s="125">
        <v>21</v>
      </c>
      <c r="M206" s="125">
        <f>G206*(1+L206/100)</f>
        <v>0</v>
      </c>
      <c r="N206" s="115">
        <v>0</v>
      </c>
      <c r="O206" s="115">
        <f>ROUND(E206*N206,5)</f>
        <v>0</v>
      </c>
      <c r="P206" s="115">
        <v>0</v>
      </c>
      <c r="Q206" s="115">
        <f>ROUND(E206*P206,5)</f>
        <v>0</v>
      </c>
      <c r="R206" s="115"/>
      <c r="S206" s="115"/>
      <c r="T206" s="116">
        <v>0</v>
      </c>
      <c r="U206" s="115">
        <f>ROUND(E206*T206,2)</f>
        <v>0</v>
      </c>
      <c r="V206" s="110"/>
      <c r="W206" s="110"/>
      <c r="X206" s="110"/>
      <c r="Y206" s="110"/>
      <c r="Z206" s="110"/>
      <c r="AA206" s="110"/>
      <c r="AB206" s="110"/>
      <c r="AC206" s="110"/>
      <c r="AD206" s="110"/>
      <c r="AE206" s="110" t="s">
        <v>139</v>
      </c>
      <c r="AF206" s="110"/>
      <c r="AG206" s="110"/>
      <c r="AH206" s="110"/>
      <c r="AI206" s="110"/>
      <c r="AJ206" s="110"/>
      <c r="AK206" s="110"/>
      <c r="AL206" s="110"/>
      <c r="AM206" s="110"/>
      <c r="AN206" s="110"/>
      <c r="AO206" s="110"/>
      <c r="AP206" s="110"/>
      <c r="AQ206" s="110"/>
      <c r="AR206" s="110"/>
      <c r="AS206" s="110"/>
      <c r="AT206" s="110"/>
      <c r="AU206" s="110"/>
      <c r="AV206" s="110"/>
      <c r="AW206" s="110"/>
      <c r="AX206" s="110"/>
      <c r="AY206" s="110"/>
      <c r="AZ206" s="110"/>
      <c r="BA206" s="110"/>
      <c r="BB206" s="110"/>
      <c r="BC206" s="110"/>
      <c r="BD206" s="110"/>
      <c r="BE206" s="110"/>
      <c r="BF206" s="110"/>
      <c r="BG206" s="110"/>
      <c r="BH206" s="110"/>
    </row>
    <row r="207" spans="1:60" outlineLevel="1" x14ac:dyDescent="0.2">
      <c r="A207" s="111"/>
      <c r="B207" s="111"/>
      <c r="C207" s="142" t="s">
        <v>308</v>
      </c>
      <c r="D207" s="117"/>
      <c r="E207" s="122">
        <v>78.896600000000007</v>
      </c>
      <c r="F207" s="125"/>
      <c r="G207" s="125"/>
      <c r="H207" s="125"/>
      <c r="I207" s="125"/>
      <c r="J207" s="125"/>
      <c r="K207" s="125"/>
      <c r="L207" s="125"/>
      <c r="M207" s="125"/>
      <c r="N207" s="115"/>
      <c r="O207" s="115"/>
      <c r="P207" s="115"/>
      <c r="Q207" s="115"/>
      <c r="R207" s="115"/>
      <c r="S207" s="115"/>
      <c r="T207" s="116"/>
      <c r="U207" s="115"/>
      <c r="V207" s="110"/>
      <c r="W207" s="110"/>
      <c r="X207" s="110"/>
      <c r="Y207" s="110"/>
      <c r="Z207" s="110"/>
      <c r="AA207" s="110"/>
      <c r="AB207" s="110"/>
      <c r="AC207" s="110"/>
      <c r="AD207" s="110"/>
      <c r="AE207" s="110" t="s">
        <v>140</v>
      </c>
      <c r="AF207" s="110">
        <v>0</v>
      </c>
      <c r="AG207" s="110"/>
      <c r="AH207" s="110"/>
      <c r="AI207" s="110"/>
      <c r="AJ207" s="110"/>
      <c r="AK207" s="110"/>
      <c r="AL207" s="110"/>
      <c r="AM207" s="110"/>
      <c r="AN207" s="110"/>
      <c r="AO207" s="110"/>
      <c r="AP207" s="110"/>
      <c r="AQ207" s="110"/>
      <c r="AR207" s="110"/>
      <c r="AS207" s="110"/>
      <c r="AT207" s="110"/>
      <c r="AU207" s="110"/>
      <c r="AV207" s="110"/>
      <c r="AW207" s="110"/>
      <c r="AX207" s="110"/>
      <c r="AY207" s="110"/>
      <c r="AZ207" s="110"/>
      <c r="BA207" s="110"/>
      <c r="BB207" s="110"/>
      <c r="BC207" s="110"/>
      <c r="BD207" s="110"/>
      <c r="BE207" s="110"/>
      <c r="BF207" s="110"/>
      <c r="BG207" s="110"/>
      <c r="BH207" s="110"/>
    </row>
    <row r="208" spans="1:60" ht="22.5" outlineLevel="1" x14ac:dyDescent="0.2">
      <c r="A208" s="111"/>
      <c r="B208" s="111"/>
      <c r="C208" s="142" t="s">
        <v>309</v>
      </c>
      <c r="D208" s="117"/>
      <c r="E208" s="122">
        <v>33.983750000000001</v>
      </c>
      <c r="F208" s="125"/>
      <c r="G208" s="125"/>
      <c r="H208" s="125"/>
      <c r="I208" s="125"/>
      <c r="J208" s="125"/>
      <c r="K208" s="125"/>
      <c r="L208" s="125"/>
      <c r="M208" s="125"/>
      <c r="N208" s="115"/>
      <c r="O208" s="115"/>
      <c r="P208" s="115"/>
      <c r="Q208" s="115"/>
      <c r="R208" s="115"/>
      <c r="S208" s="115"/>
      <c r="T208" s="116"/>
      <c r="U208" s="115"/>
      <c r="V208" s="110"/>
      <c r="W208" s="110"/>
      <c r="X208" s="110"/>
      <c r="Y208" s="110"/>
      <c r="Z208" s="110"/>
      <c r="AA208" s="110"/>
      <c r="AB208" s="110"/>
      <c r="AC208" s="110"/>
      <c r="AD208" s="110"/>
      <c r="AE208" s="110" t="s">
        <v>140</v>
      </c>
      <c r="AF208" s="110">
        <v>0</v>
      </c>
      <c r="AG208" s="110"/>
      <c r="AH208" s="110"/>
      <c r="AI208" s="110"/>
      <c r="AJ208" s="110"/>
      <c r="AK208" s="110"/>
      <c r="AL208" s="110"/>
      <c r="AM208" s="110"/>
      <c r="AN208" s="110"/>
      <c r="AO208" s="110"/>
      <c r="AP208" s="110"/>
      <c r="AQ208" s="110"/>
      <c r="AR208" s="110"/>
      <c r="AS208" s="110"/>
      <c r="AT208" s="110"/>
      <c r="AU208" s="110"/>
      <c r="AV208" s="110"/>
      <c r="AW208" s="110"/>
      <c r="AX208" s="110"/>
      <c r="AY208" s="110"/>
      <c r="AZ208" s="110"/>
      <c r="BA208" s="110"/>
      <c r="BB208" s="110"/>
      <c r="BC208" s="110"/>
      <c r="BD208" s="110"/>
      <c r="BE208" s="110"/>
      <c r="BF208" s="110"/>
      <c r="BG208" s="110"/>
      <c r="BH208" s="110"/>
    </row>
    <row r="209" spans="1:60" outlineLevel="1" x14ac:dyDescent="0.2">
      <c r="A209" s="111"/>
      <c r="B209" s="111"/>
      <c r="C209" s="142" t="s">
        <v>310</v>
      </c>
      <c r="D209" s="117"/>
      <c r="E209" s="122">
        <v>14.3</v>
      </c>
      <c r="F209" s="125"/>
      <c r="G209" s="125"/>
      <c r="H209" s="125"/>
      <c r="I209" s="125"/>
      <c r="J209" s="125"/>
      <c r="K209" s="125"/>
      <c r="L209" s="125"/>
      <c r="M209" s="125"/>
      <c r="N209" s="115"/>
      <c r="O209" s="115"/>
      <c r="P209" s="115"/>
      <c r="Q209" s="115"/>
      <c r="R209" s="115"/>
      <c r="S209" s="115"/>
      <c r="T209" s="116"/>
      <c r="U209" s="115"/>
      <c r="V209" s="110"/>
      <c r="W209" s="110"/>
      <c r="X209" s="110"/>
      <c r="Y209" s="110"/>
      <c r="Z209" s="110"/>
      <c r="AA209" s="110"/>
      <c r="AB209" s="110"/>
      <c r="AC209" s="110"/>
      <c r="AD209" s="110"/>
      <c r="AE209" s="110" t="s">
        <v>140</v>
      </c>
      <c r="AF209" s="110">
        <v>0</v>
      </c>
      <c r="AG209" s="110"/>
      <c r="AH209" s="110"/>
      <c r="AI209" s="110"/>
      <c r="AJ209" s="110"/>
      <c r="AK209" s="110"/>
      <c r="AL209" s="110"/>
      <c r="AM209" s="110"/>
      <c r="AN209" s="110"/>
      <c r="AO209" s="110"/>
      <c r="AP209" s="110"/>
      <c r="AQ209" s="110"/>
      <c r="AR209" s="110"/>
      <c r="AS209" s="110"/>
      <c r="AT209" s="110"/>
      <c r="AU209" s="110"/>
      <c r="AV209" s="110"/>
      <c r="AW209" s="110"/>
      <c r="AX209" s="110"/>
      <c r="AY209" s="110"/>
      <c r="AZ209" s="110"/>
      <c r="BA209" s="110"/>
      <c r="BB209" s="110"/>
      <c r="BC209" s="110"/>
      <c r="BD209" s="110"/>
      <c r="BE209" s="110"/>
      <c r="BF209" s="110"/>
      <c r="BG209" s="110"/>
      <c r="BH209" s="110"/>
    </row>
    <row r="210" spans="1:60" x14ac:dyDescent="0.2">
      <c r="A210" s="112" t="s">
        <v>134</v>
      </c>
      <c r="B210" s="112" t="s">
        <v>93</v>
      </c>
      <c r="C210" s="143" t="s">
        <v>94</v>
      </c>
      <c r="D210" s="118"/>
      <c r="E210" s="123"/>
      <c r="F210" s="126"/>
      <c r="G210" s="126">
        <f>SUMIF(AE211:AE221,"&lt;&gt;NOR",G211:G221)</f>
        <v>0</v>
      </c>
      <c r="H210" s="126"/>
      <c r="I210" s="126">
        <f>SUM(I211:I221)</f>
        <v>0</v>
      </c>
      <c r="J210" s="126"/>
      <c r="K210" s="126">
        <f>SUM(K211:K221)</f>
        <v>0</v>
      </c>
      <c r="L210" s="126"/>
      <c r="M210" s="126">
        <f>SUM(M211:M221)</f>
        <v>0</v>
      </c>
      <c r="N210" s="119"/>
      <c r="O210" s="119">
        <f>SUM(O211:O221)</f>
        <v>0.15215000000000001</v>
      </c>
      <c r="P210" s="119"/>
      <c r="Q210" s="119">
        <f>SUM(Q211:Q221)</f>
        <v>0</v>
      </c>
      <c r="R210" s="119"/>
      <c r="S210" s="119"/>
      <c r="T210" s="120"/>
      <c r="U210" s="119">
        <f>SUM(U211:U221)</f>
        <v>10.35</v>
      </c>
      <c r="AE210" t="s">
        <v>135</v>
      </c>
    </row>
    <row r="211" spans="1:60" outlineLevel="1" x14ac:dyDescent="0.2">
      <c r="A211" s="111">
        <v>98</v>
      </c>
      <c r="B211" s="111" t="s">
        <v>371</v>
      </c>
      <c r="C211" s="141" t="s">
        <v>372</v>
      </c>
      <c r="D211" s="114" t="s">
        <v>201</v>
      </c>
      <c r="E211" s="121">
        <v>3.2</v>
      </c>
      <c r="F211" s="124">
        <f>H211+J211</f>
        <v>0</v>
      </c>
      <c r="G211" s="125">
        <f>ROUND(E211*F211,2)</f>
        <v>0</v>
      </c>
      <c r="H211" s="125"/>
      <c r="I211" s="125">
        <f>ROUND(E211*H211,2)</f>
        <v>0</v>
      </c>
      <c r="J211" s="125"/>
      <c r="K211" s="125">
        <f>ROUND(E211*J211,2)</f>
        <v>0</v>
      </c>
      <c r="L211" s="125">
        <v>21</v>
      </c>
      <c r="M211" s="125">
        <f>G211*(1+L211/100)</f>
        <v>0</v>
      </c>
      <c r="N211" s="115">
        <v>2.4199999999999998E-3</v>
      </c>
      <c r="O211" s="115">
        <f>ROUND(E211*N211,5)</f>
        <v>7.7400000000000004E-3</v>
      </c>
      <c r="P211" s="115">
        <v>0</v>
      </c>
      <c r="Q211" s="115">
        <f>ROUND(E211*P211,5)</f>
        <v>0</v>
      </c>
      <c r="R211" s="115"/>
      <c r="S211" s="115"/>
      <c r="T211" s="116">
        <v>0.80649999999999999</v>
      </c>
      <c r="U211" s="115">
        <f>ROUND(E211*T211,2)</f>
        <v>2.58</v>
      </c>
      <c r="V211" s="110"/>
      <c r="W211" s="110"/>
      <c r="X211" s="110"/>
      <c r="Y211" s="110"/>
      <c r="Z211" s="110"/>
      <c r="AA211" s="110"/>
      <c r="AB211" s="110"/>
      <c r="AC211" s="110"/>
      <c r="AD211" s="110"/>
      <c r="AE211" s="110" t="s">
        <v>139</v>
      </c>
      <c r="AF211" s="110"/>
      <c r="AG211" s="110"/>
      <c r="AH211" s="110"/>
      <c r="AI211" s="110"/>
      <c r="AJ211" s="110"/>
      <c r="AK211" s="110"/>
      <c r="AL211" s="110"/>
      <c r="AM211" s="110"/>
      <c r="AN211" s="110"/>
      <c r="AO211" s="110"/>
      <c r="AP211" s="110"/>
      <c r="AQ211" s="110"/>
      <c r="AR211" s="110"/>
      <c r="AS211" s="110"/>
      <c r="AT211" s="110"/>
      <c r="AU211" s="110"/>
      <c r="AV211" s="110"/>
      <c r="AW211" s="110"/>
      <c r="AX211" s="110"/>
      <c r="AY211" s="110"/>
      <c r="AZ211" s="110"/>
      <c r="BA211" s="110"/>
      <c r="BB211" s="110"/>
      <c r="BC211" s="110"/>
      <c r="BD211" s="110"/>
      <c r="BE211" s="110"/>
      <c r="BF211" s="110"/>
      <c r="BG211" s="110"/>
      <c r="BH211" s="110"/>
    </row>
    <row r="212" spans="1:60" outlineLevel="1" x14ac:dyDescent="0.2">
      <c r="A212" s="111"/>
      <c r="B212" s="111"/>
      <c r="C212" s="142" t="s">
        <v>373</v>
      </c>
      <c r="D212" s="117"/>
      <c r="E212" s="122">
        <v>3.2</v>
      </c>
      <c r="F212" s="125"/>
      <c r="G212" s="125"/>
      <c r="H212" s="125"/>
      <c r="I212" s="125"/>
      <c r="J212" s="125"/>
      <c r="K212" s="125"/>
      <c r="L212" s="125"/>
      <c r="M212" s="125"/>
      <c r="N212" s="115"/>
      <c r="O212" s="115"/>
      <c r="P212" s="115"/>
      <c r="Q212" s="115"/>
      <c r="R212" s="115"/>
      <c r="S212" s="115"/>
      <c r="T212" s="116"/>
      <c r="U212" s="115"/>
      <c r="V212" s="110"/>
      <c r="W212" s="110"/>
      <c r="X212" s="110"/>
      <c r="Y212" s="110"/>
      <c r="Z212" s="110"/>
      <c r="AA212" s="110"/>
      <c r="AB212" s="110"/>
      <c r="AC212" s="110"/>
      <c r="AD212" s="110"/>
      <c r="AE212" s="110" t="s">
        <v>140</v>
      </c>
      <c r="AF212" s="110">
        <v>0</v>
      </c>
      <c r="AG212" s="110"/>
      <c r="AH212" s="110"/>
      <c r="AI212" s="110"/>
      <c r="AJ212" s="110"/>
      <c r="AK212" s="110"/>
      <c r="AL212" s="110"/>
      <c r="AM212" s="110"/>
      <c r="AN212" s="110"/>
      <c r="AO212" s="110"/>
      <c r="AP212" s="110"/>
      <c r="AQ212" s="110"/>
      <c r="AR212" s="110"/>
      <c r="AS212" s="110"/>
      <c r="AT212" s="110"/>
      <c r="AU212" s="110"/>
      <c r="AV212" s="110"/>
      <c r="AW212" s="110"/>
      <c r="AX212" s="110"/>
      <c r="AY212" s="110"/>
      <c r="AZ212" s="110"/>
      <c r="BA212" s="110"/>
      <c r="BB212" s="110"/>
      <c r="BC212" s="110"/>
      <c r="BD212" s="110"/>
      <c r="BE212" s="110"/>
      <c r="BF212" s="110"/>
      <c r="BG212" s="110"/>
      <c r="BH212" s="110"/>
    </row>
    <row r="213" spans="1:60" outlineLevel="1" x14ac:dyDescent="0.2">
      <c r="A213" s="111">
        <v>99</v>
      </c>
      <c r="B213" s="111" t="s">
        <v>374</v>
      </c>
      <c r="C213" s="141" t="s">
        <v>375</v>
      </c>
      <c r="D213" s="114" t="s">
        <v>201</v>
      </c>
      <c r="E213" s="121">
        <v>25</v>
      </c>
      <c r="F213" s="124">
        <f t="shared" ref="F213:F220" si="0">H213+J213</f>
        <v>0</v>
      </c>
      <c r="G213" s="125">
        <f t="shared" ref="G213:G220" si="1">ROUND(E213*F213,2)</f>
        <v>0</v>
      </c>
      <c r="H213" s="125"/>
      <c r="I213" s="125">
        <f t="shared" ref="I213:I220" si="2">ROUND(E213*H213,2)</f>
        <v>0</v>
      </c>
      <c r="J213" s="125"/>
      <c r="K213" s="125">
        <f t="shared" ref="K213:K220" si="3">ROUND(E213*J213,2)</f>
        <v>0</v>
      </c>
      <c r="L213" s="125">
        <v>21</v>
      </c>
      <c r="M213" s="125">
        <f t="shared" ref="M213:M220" si="4">G213*(1+L213/100)</f>
        <v>0</v>
      </c>
      <c r="N213" s="115">
        <v>3.3E-3</v>
      </c>
      <c r="O213" s="115">
        <f t="shared" ref="O213:O220" si="5">ROUND(E213*N213,5)</f>
        <v>8.2500000000000004E-2</v>
      </c>
      <c r="P213" s="115">
        <v>0</v>
      </c>
      <c r="Q213" s="115">
        <f t="shared" ref="Q213:Q220" si="6">ROUND(E213*P213,5)</f>
        <v>0</v>
      </c>
      <c r="R213" s="115"/>
      <c r="S213" s="115"/>
      <c r="T213" s="116">
        <v>0</v>
      </c>
      <c r="U213" s="115">
        <f t="shared" ref="U213:U220" si="7">ROUND(E213*T213,2)</f>
        <v>0</v>
      </c>
      <c r="V213" s="110"/>
      <c r="W213" s="110"/>
      <c r="X213" s="110"/>
      <c r="Y213" s="110"/>
      <c r="Z213" s="110"/>
      <c r="AA213" s="110"/>
      <c r="AB213" s="110"/>
      <c r="AC213" s="110"/>
      <c r="AD213" s="110"/>
      <c r="AE213" s="110" t="s">
        <v>139</v>
      </c>
      <c r="AF213" s="110"/>
      <c r="AG213" s="110"/>
      <c r="AH213" s="110"/>
      <c r="AI213" s="110"/>
      <c r="AJ213" s="110"/>
      <c r="AK213" s="110"/>
      <c r="AL213" s="110"/>
      <c r="AM213" s="110"/>
      <c r="AN213" s="110"/>
      <c r="AO213" s="110"/>
      <c r="AP213" s="110"/>
      <c r="AQ213" s="110"/>
      <c r="AR213" s="110"/>
      <c r="AS213" s="110"/>
      <c r="AT213" s="110"/>
      <c r="AU213" s="110"/>
      <c r="AV213" s="110"/>
      <c r="AW213" s="110"/>
      <c r="AX213" s="110"/>
      <c r="AY213" s="110"/>
      <c r="AZ213" s="110"/>
      <c r="BA213" s="110"/>
      <c r="BB213" s="110"/>
      <c r="BC213" s="110"/>
      <c r="BD213" s="110"/>
      <c r="BE213" s="110"/>
      <c r="BF213" s="110"/>
      <c r="BG213" s="110"/>
      <c r="BH213" s="110"/>
    </row>
    <row r="214" spans="1:60" outlineLevel="1" x14ac:dyDescent="0.2">
      <c r="A214" s="111">
        <v>100</v>
      </c>
      <c r="B214" s="111" t="s">
        <v>376</v>
      </c>
      <c r="C214" s="141" t="s">
        <v>377</v>
      </c>
      <c r="D214" s="114" t="s">
        <v>201</v>
      </c>
      <c r="E214" s="121">
        <v>12</v>
      </c>
      <c r="F214" s="124">
        <f t="shared" si="0"/>
        <v>0</v>
      </c>
      <c r="G214" s="125">
        <f t="shared" si="1"/>
        <v>0</v>
      </c>
      <c r="H214" s="125"/>
      <c r="I214" s="125">
        <f t="shared" si="2"/>
        <v>0</v>
      </c>
      <c r="J214" s="125"/>
      <c r="K214" s="125">
        <f t="shared" si="3"/>
        <v>0</v>
      </c>
      <c r="L214" s="125">
        <v>21</v>
      </c>
      <c r="M214" s="125">
        <f t="shared" si="4"/>
        <v>0</v>
      </c>
      <c r="N214" s="115">
        <v>2E-3</v>
      </c>
      <c r="O214" s="115">
        <f t="shared" si="5"/>
        <v>2.4E-2</v>
      </c>
      <c r="P214" s="115">
        <v>0</v>
      </c>
      <c r="Q214" s="115">
        <f t="shared" si="6"/>
        <v>0</v>
      </c>
      <c r="R214" s="115"/>
      <c r="S214" s="115"/>
      <c r="T214" s="116">
        <v>0</v>
      </c>
      <c r="U214" s="115">
        <f t="shared" si="7"/>
        <v>0</v>
      </c>
      <c r="V214" s="110"/>
      <c r="W214" s="110"/>
      <c r="X214" s="110"/>
      <c r="Y214" s="110"/>
      <c r="Z214" s="110"/>
      <c r="AA214" s="110"/>
      <c r="AB214" s="110"/>
      <c r="AC214" s="110"/>
      <c r="AD214" s="110"/>
      <c r="AE214" s="110" t="s">
        <v>139</v>
      </c>
      <c r="AF214" s="110"/>
      <c r="AG214" s="110"/>
      <c r="AH214" s="110"/>
      <c r="AI214" s="110"/>
      <c r="AJ214" s="110"/>
      <c r="AK214" s="110"/>
      <c r="AL214" s="110"/>
      <c r="AM214" s="110"/>
      <c r="AN214" s="110"/>
      <c r="AO214" s="110"/>
      <c r="AP214" s="110"/>
      <c r="AQ214" s="110"/>
      <c r="AR214" s="110"/>
      <c r="AS214" s="110"/>
      <c r="AT214" s="110"/>
      <c r="AU214" s="110"/>
      <c r="AV214" s="110"/>
      <c r="AW214" s="110"/>
      <c r="AX214" s="110"/>
      <c r="AY214" s="110"/>
      <c r="AZ214" s="110"/>
      <c r="BA214" s="110"/>
      <c r="BB214" s="110"/>
      <c r="BC214" s="110"/>
      <c r="BD214" s="110"/>
      <c r="BE214" s="110"/>
      <c r="BF214" s="110"/>
      <c r="BG214" s="110"/>
      <c r="BH214" s="110"/>
    </row>
    <row r="215" spans="1:60" ht="22.5" outlineLevel="1" x14ac:dyDescent="0.2">
      <c r="A215" s="111">
        <v>101</v>
      </c>
      <c r="B215" s="111" t="s">
        <v>1187</v>
      </c>
      <c r="C215" s="141" t="s">
        <v>1188</v>
      </c>
      <c r="D215" s="114" t="s">
        <v>201</v>
      </c>
      <c r="E215" s="121">
        <v>24</v>
      </c>
      <c r="F215" s="124">
        <f t="shared" si="0"/>
        <v>0</v>
      </c>
      <c r="G215" s="125">
        <f t="shared" si="1"/>
        <v>0</v>
      </c>
      <c r="H215" s="125"/>
      <c r="I215" s="125">
        <f t="shared" si="2"/>
        <v>0</v>
      </c>
      <c r="J215" s="125"/>
      <c r="K215" s="125">
        <f t="shared" si="3"/>
        <v>0</v>
      </c>
      <c r="L215" s="125">
        <v>21</v>
      </c>
      <c r="M215" s="125">
        <f t="shared" si="4"/>
        <v>0</v>
      </c>
      <c r="N215" s="115">
        <v>0</v>
      </c>
      <c r="O215" s="115">
        <f t="shared" si="5"/>
        <v>0</v>
      </c>
      <c r="P215" s="115">
        <v>0</v>
      </c>
      <c r="Q215" s="115">
        <f t="shared" si="6"/>
        <v>0</v>
      </c>
      <c r="R215" s="115"/>
      <c r="S215" s="115"/>
      <c r="T215" s="116">
        <v>0</v>
      </c>
      <c r="U215" s="115">
        <f t="shared" si="7"/>
        <v>0</v>
      </c>
      <c r="V215" s="110"/>
      <c r="W215" s="110"/>
      <c r="X215" s="110"/>
      <c r="Y215" s="110"/>
      <c r="Z215" s="110"/>
      <c r="AA215" s="110"/>
      <c r="AB215" s="110"/>
      <c r="AC215" s="110"/>
      <c r="AD215" s="110"/>
      <c r="AE215" s="110" t="s">
        <v>139</v>
      </c>
      <c r="AF215" s="110"/>
      <c r="AG215" s="110"/>
      <c r="AH215" s="110"/>
      <c r="AI215" s="110"/>
      <c r="AJ215" s="110"/>
      <c r="AK215" s="110"/>
      <c r="AL215" s="110"/>
      <c r="AM215" s="110"/>
      <c r="AN215" s="110"/>
      <c r="AO215" s="110"/>
      <c r="AP215" s="110"/>
      <c r="AQ215" s="110"/>
      <c r="AR215" s="110"/>
      <c r="AS215" s="110"/>
      <c r="AT215" s="110"/>
      <c r="AU215" s="110"/>
      <c r="AV215" s="110"/>
      <c r="AW215" s="110"/>
      <c r="AX215" s="110"/>
      <c r="AY215" s="110"/>
      <c r="AZ215" s="110"/>
      <c r="BA215" s="110"/>
      <c r="BB215" s="110"/>
      <c r="BC215" s="110"/>
      <c r="BD215" s="110"/>
      <c r="BE215" s="110"/>
      <c r="BF215" s="110"/>
      <c r="BG215" s="110"/>
      <c r="BH215" s="110"/>
    </row>
    <row r="216" spans="1:60" outlineLevel="1" x14ac:dyDescent="0.2">
      <c r="A216" s="111">
        <v>102</v>
      </c>
      <c r="B216" s="111" t="s">
        <v>378</v>
      </c>
      <c r="C216" s="141" t="s">
        <v>379</v>
      </c>
      <c r="D216" s="114" t="s">
        <v>244</v>
      </c>
      <c r="E216" s="121">
        <v>3</v>
      </c>
      <c r="F216" s="124">
        <f t="shared" si="0"/>
        <v>0</v>
      </c>
      <c r="G216" s="125">
        <f t="shared" si="1"/>
        <v>0</v>
      </c>
      <c r="H216" s="125"/>
      <c r="I216" s="125">
        <f t="shared" si="2"/>
        <v>0</v>
      </c>
      <c r="J216" s="125"/>
      <c r="K216" s="125">
        <f t="shared" si="3"/>
        <v>0</v>
      </c>
      <c r="L216" s="125">
        <v>21</v>
      </c>
      <c r="M216" s="125">
        <f t="shared" si="4"/>
        <v>0</v>
      </c>
      <c r="N216" s="115">
        <v>2E-3</v>
      </c>
      <c r="O216" s="115">
        <f t="shared" si="5"/>
        <v>6.0000000000000001E-3</v>
      </c>
      <c r="P216" s="115">
        <v>0</v>
      </c>
      <c r="Q216" s="115">
        <f t="shared" si="6"/>
        <v>0</v>
      </c>
      <c r="R216" s="115"/>
      <c r="S216" s="115"/>
      <c r="T216" s="116">
        <v>0</v>
      </c>
      <c r="U216" s="115">
        <f t="shared" si="7"/>
        <v>0</v>
      </c>
      <c r="V216" s="110"/>
      <c r="W216" s="110"/>
      <c r="X216" s="110"/>
      <c r="Y216" s="110"/>
      <c r="Z216" s="110"/>
      <c r="AA216" s="110"/>
      <c r="AB216" s="110"/>
      <c r="AC216" s="110"/>
      <c r="AD216" s="110"/>
      <c r="AE216" s="110" t="s">
        <v>139</v>
      </c>
      <c r="AF216" s="110"/>
      <c r="AG216" s="110"/>
      <c r="AH216" s="110"/>
      <c r="AI216" s="110"/>
      <c r="AJ216" s="110"/>
      <c r="AK216" s="110"/>
      <c r="AL216" s="110"/>
      <c r="AM216" s="110"/>
      <c r="AN216" s="110"/>
      <c r="AO216" s="110"/>
      <c r="AP216" s="110"/>
      <c r="AQ216" s="110"/>
      <c r="AR216" s="110"/>
      <c r="AS216" s="110"/>
      <c r="AT216" s="110"/>
      <c r="AU216" s="110"/>
      <c r="AV216" s="110"/>
      <c r="AW216" s="110"/>
      <c r="AX216" s="110"/>
      <c r="AY216" s="110"/>
      <c r="AZ216" s="110"/>
      <c r="BA216" s="110"/>
      <c r="BB216" s="110"/>
      <c r="BC216" s="110"/>
      <c r="BD216" s="110"/>
      <c r="BE216" s="110"/>
      <c r="BF216" s="110"/>
      <c r="BG216" s="110"/>
      <c r="BH216" s="110"/>
    </row>
    <row r="217" spans="1:60" ht="22.5" outlineLevel="1" x14ac:dyDescent="0.2">
      <c r="A217" s="111">
        <v>103</v>
      </c>
      <c r="B217" s="111" t="s">
        <v>380</v>
      </c>
      <c r="C217" s="141" t="s">
        <v>1189</v>
      </c>
      <c r="D217" s="114" t="s">
        <v>201</v>
      </c>
      <c r="E217" s="121">
        <v>10.199999999999999</v>
      </c>
      <c r="F217" s="124">
        <f t="shared" si="0"/>
        <v>0</v>
      </c>
      <c r="G217" s="125">
        <f t="shared" si="1"/>
        <v>0</v>
      </c>
      <c r="H217" s="125"/>
      <c r="I217" s="125">
        <f t="shared" si="2"/>
        <v>0</v>
      </c>
      <c r="J217" s="125"/>
      <c r="K217" s="125">
        <f t="shared" si="3"/>
        <v>0</v>
      </c>
      <c r="L217" s="125">
        <v>21</v>
      </c>
      <c r="M217" s="125">
        <f t="shared" si="4"/>
        <v>0</v>
      </c>
      <c r="N217" s="115">
        <v>1.97E-3</v>
      </c>
      <c r="O217" s="115">
        <f t="shared" si="5"/>
        <v>2.009E-2</v>
      </c>
      <c r="P217" s="115">
        <v>0</v>
      </c>
      <c r="Q217" s="115">
        <f t="shared" si="6"/>
        <v>0</v>
      </c>
      <c r="R217" s="115"/>
      <c r="S217" s="115"/>
      <c r="T217" s="116">
        <v>0.29399999999999998</v>
      </c>
      <c r="U217" s="115">
        <f t="shared" si="7"/>
        <v>3</v>
      </c>
      <c r="V217" s="110"/>
      <c r="W217" s="110"/>
      <c r="X217" s="110"/>
      <c r="Y217" s="110"/>
      <c r="Z217" s="110"/>
      <c r="AA217" s="110"/>
      <c r="AB217" s="110"/>
      <c r="AC217" s="110"/>
      <c r="AD217" s="110"/>
      <c r="AE217" s="110" t="s">
        <v>139</v>
      </c>
      <c r="AF217" s="110"/>
      <c r="AG217" s="110"/>
      <c r="AH217" s="110"/>
      <c r="AI217" s="110"/>
      <c r="AJ217" s="110"/>
      <c r="AK217" s="110"/>
      <c r="AL217" s="110"/>
      <c r="AM217" s="110"/>
      <c r="AN217" s="110"/>
      <c r="AO217" s="110"/>
      <c r="AP217" s="110"/>
      <c r="AQ217" s="110"/>
      <c r="AR217" s="110"/>
      <c r="AS217" s="110"/>
      <c r="AT217" s="110"/>
      <c r="AU217" s="110"/>
      <c r="AV217" s="110"/>
      <c r="AW217" s="110"/>
      <c r="AX217" s="110"/>
      <c r="AY217" s="110"/>
      <c r="AZ217" s="110"/>
      <c r="BA217" s="110"/>
      <c r="BB217" s="110"/>
      <c r="BC217" s="110"/>
      <c r="BD217" s="110"/>
      <c r="BE217" s="110"/>
      <c r="BF217" s="110"/>
      <c r="BG217" s="110"/>
      <c r="BH217" s="110"/>
    </row>
    <row r="218" spans="1:60" ht="22.5" outlineLevel="1" x14ac:dyDescent="0.2">
      <c r="A218" s="111">
        <v>104</v>
      </c>
      <c r="B218" s="111" t="s">
        <v>381</v>
      </c>
      <c r="C218" s="141" t="s">
        <v>382</v>
      </c>
      <c r="D218" s="114" t="s">
        <v>244</v>
      </c>
      <c r="E218" s="121">
        <v>3</v>
      </c>
      <c r="F218" s="124">
        <f t="shared" si="0"/>
        <v>0</v>
      </c>
      <c r="G218" s="125">
        <f t="shared" si="1"/>
        <v>0</v>
      </c>
      <c r="H218" s="125"/>
      <c r="I218" s="125">
        <f t="shared" si="2"/>
        <v>0</v>
      </c>
      <c r="J218" s="125"/>
      <c r="K218" s="125">
        <f t="shared" si="3"/>
        <v>0</v>
      </c>
      <c r="L218" s="125">
        <v>21</v>
      </c>
      <c r="M218" s="125">
        <f t="shared" si="4"/>
        <v>0</v>
      </c>
      <c r="N218" s="115">
        <v>1.97E-3</v>
      </c>
      <c r="O218" s="115">
        <f t="shared" si="5"/>
        <v>5.9100000000000003E-3</v>
      </c>
      <c r="P218" s="115">
        <v>0</v>
      </c>
      <c r="Q218" s="115">
        <f t="shared" si="6"/>
        <v>0</v>
      </c>
      <c r="R218" s="115"/>
      <c r="S218" s="115"/>
      <c r="T218" s="116">
        <v>0.29399999999999998</v>
      </c>
      <c r="U218" s="115">
        <f t="shared" si="7"/>
        <v>0.88</v>
      </c>
      <c r="V218" s="110"/>
      <c r="W218" s="110"/>
      <c r="X218" s="110"/>
      <c r="Y218" s="110"/>
      <c r="Z218" s="110"/>
      <c r="AA218" s="110"/>
      <c r="AB218" s="110"/>
      <c r="AC218" s="110"/>
      <c r="AD218" s="110"/>
      <c r="AE218" s="110" t="s">
        <v>139</v>
      </c>
      <c r="AF218" s="110"/>
      <c r="AG218" s="110"/>
      <c r="AH218" s="110"/>
      <c r="AI218" s="110"/>
      <c r="AJ218" s="110"/>
      <c r="AK218" s="110"/>
      <c r="AL218" s="110"/>
      <c r="AM218" s="110"/>
      <c r="AN218" s="110"/>
      <c r="AO218" s="110"/>
      <c r="AP218" s="110"/>
      <c r="AQ218" s="110"/>
      <c r="AR218" s="110"/>
      <c r="AS218" s="110"/>
      <c r="AT218" s="110"/>
      <c r="AU218" s="110"/>
      <c r="AV218" s="110"/>
      <c r="AW218" s="110"/>
      <c r="AX218" s="110"/>
      <c r="AY218" s="110"/>
      <c r="AZ218" s="110"/>
      <c r="BA218" s="110"/>
      <c r="BB218" s="110"/>
      <c r="BC218" s="110"/>
      <c r="BD218" s="110"/>
      <c r="BE218" s="110"/>
      <c r="BF218" s="110"/>
      <c r="BG218" s="110"/>
      <c r="BH218" s="110"/>
    </row>
    <row r="219" spans="1:60" ht="22.5" outlineLevel="1" x14ac:dyDescent="0.2">
      <c r="A219" s="111">
        <v>105</v>
      </c>
      <c r="B219" s="111" t="s">
        <v>383</v>
      </c>
      <c r="C219" s="141" t="s">
        <v>384</v>
      </c>
      <c r="D219" s="114" t="s">
        <v>244</v>
      </c>
      <c r="E219" s="121">
        <v>3</v>
      </c>
      <c r="F219" s="124">
        <f t="shared" si="0"/>
        <v>0</v>
      </c>
      <c r="G219" s="125">
        <f t="shared" si="1"/>
        <v>0</v>
      </c>
      <c r="H219" s="125"/>
      <c r="I219" s="125">
        <f t="shared" si="2"/>
        <v>0</v>
      </c>
      <c r="J219" s="125"/>
      <c r="K219" s="125">
        <f t="shared" si="3"/>
        <v>0</v>
      </c>
      <c r="L219" s="125">
        <v>21</v>
      </c>
      <c r="M219" s="125">
        <f t="shared" si="4"/>
        <v>0</v>
      </c>
      <c r="N219" s="115">
        <v>1.97E-3</v>
      </c>
      <c r="O219" s="115">
        <f t="shared" si="5"/>
        <v>5.9100000000000003E-3</v>
      </c>
      <c r="P219" s="115">
        <v>0</v>
      </c>
      <c r="Q219" s="115">
        <f t="shared" si="6"/>
        <v>0</v>
      </c>
      <c r="R219" s="115"/>
      <c r="S219" s="115"/>
      <c r="T219" s="116">
        <v>0.29399999999999998</v>
      </c>
      <c r="U219" s="115">
        <f t="shared" si="7"/>
        <v>0.88</v>
      </c>
      <c r="V219" s="110"/>
      <c r="W219" s="110"/>
      <c r="X219" s="110"/>
      <c r="Y219" s="110"/>
      <c r="Z219" s="110"/>
      <c r="AA219" s="110"/>
      <c r="AB219" s="110"/>
      <c r="AC219" s="110"/>
      <c r="AD219" s="110"/>
      <c r="AE219" s="110" t="s">
        <v>139</v>
      </c>
      <c r="AF219" s="110"/>
      <c r="AG219" s="110"/>
      <c r="AH219" s="110"/>
      <c r="AI219" s="110"/>
      <c r="AJ219" s="110"/>
      <c r="AK219" s="110"/>
      <c r="AL219" s="110"/>
      <c r="AM219" s="110"/>
      <c r="AN219" s="110"/>
      <c r="AO219" s="110"/>
      <c r="AP219" s="110"/>
      <c r="AQ219" s="110"/>
      <c r="AR219" s="110"/>
      <c r="AS219" s="110"/>
      <c r="AT219" s="110"/>
      <c r="AU219" s="110"/>
      <c r="AV219" s="110"/>
      <c r="AW219" s="110"/>
      <c r="AX219" s="110"/>
      <c r="AY219" s="110"/>
      <c r="AZ219" s="110"/>
      <c r="BA219" s="110"/>
      <c r="BB219" s="110"/>
      <c r="BC219" s="110"/>
      <c r="BD219" s="110"/>
      <c r="BE219" s="110"/>
      <c r="BF219" s="110"/>
      <c r="BG219" s="110"/>
      <c r="BH219" s="110"/>
    </row>
    <row r="220" spans="1:60" outlineLevel="1" x14ac:dyDescent="0.2">
      <c r="A220" s="111">
        <v>106</v>
      </c>
      <c r="B220" s="111" t="s">
        <v>385</v>
      </c>
      <c r="C220" s="141" t="s">
        <v>386</v>
      </c>
      <c r="D220" s="114" t="s">
        <v>163</v>
      </c>
      <c r="E220" s="121">
        <v>0.63612999999999997</v>
      </c>
      <c r="F220" s="124">
        <f t="shared" si="0"/>
        <v>0</v>
      </c>
      <c r="G220" s="125">
        <f t="shared" si="1"/>
        <v>0</v>
      </c>
      <c r="H220" s="125"/>
      <c r="I220" s="125">
        <f t="shared" si="2"/>
        <v>0</v>
      </c>
      <c r="J220" s="125"/>
      <c r="K220" s="125">
        <f t="shared" si="3"/>
        <v>0</v>
      </c>
      <c r="L220" s="125">
        <v>21</v>
      </c>
      <c r="M220" s="125">
        <f t="shared" si="4"/>
        <v>0</v>
      </c>
      <c r="N220" s="115">
        <v>0</v>
      </c>
      <c r="O220" s="115">
        <f t="shared" si="5"/>
        <v>0</v>
      </c>
      <c r="P220" s="115">
        <v>0</v>
      </c>
      <c r="Q220" s="115">
        <f t="shared" si="6"/>
        <v>0</v>
      </c>
      <c r="R220" s="115"/>
      <c r="S220" s="115"/>
      <c r="T220" s="116">
        <v>4.7370000000000001</v>
      </c>
      <c r="U220" s="115">
        <f t="shared" si="7"/>
        <v>3.01</v>
      </c>
      <c r="V220" s="110"/>
      <c r="W220" s="110"/>
      <c r="X220" s="110"/>
      <c r="Y220" s="110"/>
      <c r="Z220" s="110"/>
      <c r="AA220" s="110"/>
      <c r="AB220" s="110"/>
      <c r="AC220" s="110"/>
      <c r="AD220" s="110"/>
      <c r="AE220" s="110" t="s">
        <v>139</v>
      </c>
      <c r="AF220" s="110"/>
      <c r="AG220" s="110"/>
      <c r="AH220" s="110"/>
      <c r="AI220" s="110"/>
      <c r="AJ220" s="110"/>
      <c r="AK220" s="110"/>
      <c r="AL220" s="110"/>
      <c r="AM220" s="110"/>
      <c r="AN220" s="110"/>
      <c r="AO220" s="110"/>
      <c r="AP220" s="110"/>
      <c r="AQ220" s="110"/>
      <c r="AR220" s="110"/>
      <c r="AS220" s="110"/>
      <c r="AT220" s="110"/>
      <c r="AU220" s="110"/>
      <c r="AV220" s="110"/>
      <c r="AW220" s="110"/>
      <c r="AX220" s="110"/>
      <c r="AY220" s="110"/>
      <c r="AZ220" s="110"/>
      <c r="BA220" s="110"/>
      <c r="BB220" s="110"/>
      <c r="BC220" s="110"/>
      <c r="BD220" s="110"/>
      <c r="BE220" s="110"/>
      <c r="BF220" s="110"/>
      <c r="BG220" s="110"/>
      <c r="BH220" s="110"/>
    </row>
    <row r="221" spans="1:60" outlineLevel="1" x14ac:dyDescent="0.2">
      <c r="A221" s="111"/>
      <c r="B221" s="111"/>
      <c r="C221" s="142" t="s">
        <v>387</v>
      </c>
      <c r="D221" s="117"/>
      <c r="E221" s="122">
        <v>0.63612999999999997</v>
      </c>
      <c r="F221" s="125"/>
      <c r="G221" s="125"/>
      <c r="H221" s="125"/>
      <c r="I221" s="125"/>
      <c r="J221" s="125"/>
      <c r="K221" s="125"/>
      <c r="L221" s="125"/>
      <c r="M221" s="125"/>
      <c r="N221" s="115"/>
      <c r="O221" s="115"/>
      <c r="P221" s="115"/>
      <c r="Q221" s="115"/>
      <c r="R221" s="115"/>
      <c r="S221" s="115"/>
      <c r="T221" s="116"/>
      <c r="U221" s="115"/>
      <c r="V221" s="110"/>
      <c r="W221" s="110"/>
      <c r="X221" s="110"/>
      <c r="Y221" s="110"/>
      <c r="Z221" s="110"/>
      <c r="AA221" s="110"/>
      <c r="AB221" s="110"/>
      <c r="AC221" s="110"/>
      <c r="AD221" s="110"/>
      <c r="AE221" s="110" t="s">
        <v>140</v>
      </c>
      <c r="AF221" s="110">
        <v>0</v>
      </c>
      <c r="AG221" s="110"/>
      <c r="AH221" s="110"/>
      <c r="AI221" s="110"/>
      <c r="AJ221" s="110"/>
      <c r="AK221" s="110"/>
      <c r="AL221" s="110"/>
      <c r="AM221" s="110"/>
      <c r="AN221" s="110"/>
      <c r="AO221" s="110"/>
      <c r="AP221" s="110"/>
      <c r="AQ221" s="110"/>
      <c r="AR221" s="110"/>
      <c r="AS221" s="110"/>
      <c r="AT221" s="110"/>
      <c r="AU221" s="110"/>
      <c r="AV221" s="110"/>
      <c r="AW221" s="110"/>
      <c r="AX221" s="110"/>
      <c r="AY221" s="110"/>
      <c r="AZ221" s="110"/>
      <c r="BA221" s="110"/>
      <c r="BB221" s="110"/>
      <c r="BC221" s="110"/>
      <c r="BD221" s="110"/>
      <c r="BE221" s="110"/>
      <c r="BF221" s="110"/>
      <c r="BG221" s="110"/>
      <c r="BH221" s="110"/>
    </row>
    <row r="222" spans="1:60" x14ac:dyDescent="0.2">
      <c r="A222" s="112" t="s">
        <v>134</v>
      </c>
      <c r="B222" s="112" t="s">
        <v>95</v>
      </c>
      <c r="C222" s="143" t="s">
        <v>96</v>
      </c>
      <c r="D222" s="118"/>
      <c r="E222" s="123"/>
      <c r="F222" s="126"/>
      <c r="G222" s="126">
        <f>SUMIF(AE223:AE232,"&lt;&gt;NOR",G223:G232)</f>
        <v>0</v>
      </c>
      <c r="H222" s="126"/>
      <c r="I222" s="126">
        <f>SUM(I223:I232)</f>
        <v>0</v>
      </c>
      <c r="J222" s="126"/>
      <c r="K222" s="126">
        <f>SUM(K223:K232)</f>
        <v>0</v>
      </c>
      <c r="L222" s="126"/>
      <c r="M222" s="126">
        <f>SUM(M223:M232)</f>
        <v>0</v>
      </c>
      <c r="N222" s="119"/>
      <c r="O222" s="119">
        <f>SUM(O223:O232)</f>
        <v>1.4671699999999999</v>
      </c>
      <c r="P222" s="119"/>
      <c r="Q222" s="119">
        <f>SUM(Q223:Q232)</f>
        <v>0.40303</v>
      </c>
      <c r="R222" s="119"/>
      <c r="S222" s="119"/>
      <c r="T222" s="120"/>
      <c r="U222" s="119">
        <f>SUM(U223:U232)</f>
        <v>115.4</v>
      </c>
      <c r="AE222" t="s">
        <v>135</v>
      </c>
    </row>
    <row r="223" spans="1:60" ht="22.5" outlineLevel="1" x14ac:dyDescent="0.2">
      <c r="A223" s="111">
        <v>107</v>
      </c>
      <c r="B223" s="111" t="s">
        <v>388</v>
      </c>
      <c r="C223" s="141" t="s">
        <v>389</v>
      </c>
      <c r="D223" s="114" t="s">
        <v>172</v>
      </c>
      <c r="E223" s="121">
        <v>107.95699999999999</v>
      </c>
      <c r="F223" s="124">
        <f>H223+J223</f>
        <v>0</v>
      </c>
      <c r="G223" s="125">
        <f>ROUND(E223*F223,2)</f>
        <v>0</v>
      </c>
      <c r="H223" s="125"/>
      <c r="I223" s="125">
        <f>ROUND(E223*H223,2)</f>
        <v>0</v>
      </c>
      <c r="J223" s="125"/>
      <c r="K223" s="125">
        <f>ROUND(E223*J223,2)</f>
        <v>0</v>
      </c>
      <c r="L223" s="125">
        <v>21</v>
      </c>
      <c r="M223" s="125">
        <f>G223*(1+L223/100)</f>
        <v>0</v>
      </c>
      <c r="N223" s="115">
        <v>1.7000000000000001E-4</v>
      </c>
      <c r="O223" s="115">
        <f>ROUND(E223*N223,5)</f>
        <v>1.8350000000000002E-2</v>
      </c>
      <c r="P223" s="115">
        <v>0</v>
      </c>
      <c r="Q223" s="115">
        <f>ROUND(E223*P223,5)</f>
        <v>0</v>
      </c>
      <c r="R223" s="115"/>
      <c r="S223" s="115"/>
      <c r="T223" s="116">
        <v>0.98299999999999998</v>
      </c>
      <c r="U223" s="115">
        <f>ROUND(E223*T223,2)</f>
        <v>106.12</v>
      </c>
      <c r="V223" s="110"/>
      <c r="W223" s="110"/>
      <c r="X223" s="110"/>
      <c r="Y223" s="110"/>
      <c r="Z223" s="110"/>
      <c r="AA223" s="110"/>
      <c r="AB223" s="110"/>
      <c r="AC223" s="110"/>
      <c r="AD223" s="110"/>
      <c r="AE223" s="110" t="s">
        <v>139</v>
      </c>
      <c r="AF223" s="110"/>
      <c r="AG223" s="110"/>
      <c r="AH223" s="110"/>
      <c r="AI223" s="110"/>
      <c r="AJ223" s="110"/>
      <c r="AK223" s="110"/>
      <c r="AL223" s="110"/>
      <c r="AM223" s="110"/>
      <c r="AN223" s="110"/>
      <c r="AO223" s="110"/>
      <c r="AP223" s="110"/>
      <c r="AQ223" s="110"/>
      <c r="AR223" s="110"/>
      <c r="AS223" s="110"/>
      <c r="AT223" s="110"/>
      <c r="AU223" s="110"/>
      <c r="AV223" s="110"/>
      <c r="AW223" s="110"/>
      <c r="AX223" s="110"/>
      <c r="AY223" s="110"/>
      <c r="AZ223" s="110"/>
      <c r="BA223" s="110"/>
      <c r="BB223" s="110"/>
      <c r="BC223" s="110"/>
      <c r="BD223" s="110"/>
      <c r="BE223" s="110"/>
      <c r="BF223" s="110"/>
      <c r="BG223" s="110"/>
      <c r="BH223" s="110"/>
    </row>
    <row r="224" spans="1:60" ht="22.5" outlineLevel="1" x14ac:dyDescent="0.2">
      <c r="A224" s="111"/>
      <c r="B224" s="111"/>
      <c r="C224" s="142" t="s">
        <v>366</v>
      </c>
      <c r="D224" s="117"/>
      <c r="E224" s="122">
        <v>87.956999999999994</v>
      </c>
      <c r="F224" s="125"/>
      <c r="G224" s="125"/>
      <c r="H224" s="125"/>
      <c r="I224" s="125"/>
      <c r="J224" s="125"/>
      <c r="K224" s="125"/>
      <c r="L224" s="125"/>
      <c r="M224" s="125"/>
      <c r="N224" s="115"/>
      <c r="O224" s="115"/>
      <c r="P224" s="115"/>
      <c r="Q224" s="115"/>
      <c r="R224" s="115"/>
      <c r="S224" s="115"/>
      <c r="T224" s="116"/>
      <c r="U224" s="115"/>
      <c r="V224" s="110"/>
      <c r="W224" s="110"/>
      <c r="X224" s="110"/>
      <c r="Y224" s="110"/>
      <c r="Z224" s="110"/>
      <c r="AA224" s="110"/>
      <c r="AB224" s="110"/>
      <c r="AC224" s="110"/>
      <c r="AD224" s="110"/>
      <c r="AE224" s="110" t="s">
        <v>140</v>
      </c>
      <c r="AF224" s="110">
        <v>0</v>
      </c>
      <c r="AG224" s="110"/>
      <c r="AH224" s="110"/>
      <c r="AI224" s="110"/>
      <c r="AJ224" s="110"/>
      <c r="AK224" s="110"/>
      <c r="AL224" s="110"/>
      <c r="AM224" s="110"/>
      <c r="AN224" s="110"/>
      <c r="AO224" s="110"/>
      <c r="AP224" s="110"/>
      <c r="AQ224" s="110"/>
      <c r="AR224" s="110"/>
      <c r="AS224" s="110"/>
      <c r="AT224" s="110"/>
      <c r="AU224" s="110"/>
      <c r="AV224" s="110"/>
      <c r="AW224" s="110"/>
      <c r="AX224" s="110"/>
      <c r="AY224" s="110"/>
      <c r="AZ224" s="110"/>
      <c r="BA224" s="110"/>
      <c r="BB224" s="110"/>
      <c r="BC224" s="110"/>
      <c r="BD224" s="110"/>
      <c r="BE224" s="110"/>
      <c r="BF224" s="110"/>
      <c r="BG224" s="110"/>
      <c r="BH224" s="110"/>
    </row>
    <row r="225" spans="1:60" outlineLevel="1" x14ac:dyDescent="0.2">
      <c r="A225" s="111"/>
      <c r="B225" s="111"/>
      <c r="C225" s="142" t="s">
        <v>390</v>
      </c>
      <c r="D225" s="117"/>
      <c r="E225" s="122">
        <v>20</v>
      </c>
      <c r="F225" s="125"/>
      <c r="G225" s="125"/>
      <c r="H225" s="125"/>
      <c r="I225" s="125"/>
      <c r="J225" s="125"/>
      <c r="K225" s="125"/>
      <c r="L225" s="125"/>
      <c r="M225" s="125"/>
      <c r="N225" s="115"/>
      <c r="O225" s="115"/>
      <c r="P225" s="115"/>
      <c r="Q225" s="115"/>
      <c r="R225" s="115"/>
      <c r="S225" s="115"/>
      <c r="T225" s="116"/>
      <c r="U225" s="115"/>
      <c r="V225" s="110"/>
      <c r="W225" s="110"/>
      <c r="X225" s="110"/>
      <c r="Y225" s="110"/>
      <c r="Z225" s="110"/>
      <c r="AA225" s="110"/>
      <c r="AB225" s="110"/>
      <c r="AC225" s="110"/>
      <c r="AD225" s="110"/>
      <c r="AE225" s="110" t="s">
        <v>140</v>
      </c>
      <c r="AF225" s="110">
        <v>0</v>
      </c>
      <c r="AG225" s="110"/>
      <c r="AH225" s="110"/>
      <c r="AI225" s="110"/>
      <c r="AJ225" s="110"/>
      <c r="AK225" s="110"/>
      <c r="AL225" s="110"/>
      <c r="AM225" s="110"/>
      <c r="AN225" s="110"/>
      <c r="AO225" s="110"/>
      <c r="AP225" s="110"/>
      <c r="AQ225" s="110"/>
      <c r="AR225" s="110"/>
      <c r="AS225" s="110"/>
      <c r="AT225" s="110"/>
      <c r="AU225" s="110"/>
      <c r="AV225" s="110"/>
      <c r="AW225" s="110"/>
      <c r="AX225" s="110"/>
      <c r="AY225" s="110"/>
      <c r="AZ225" s="110"/>
      <c r="BA225" s="110"/>
      <c r="BB225" s="110"/>
      <c r="BC225" s="110"/>
      <c r="BD225" s="110"/>
      <c r="BE225" s="110"/>
      <c r="BF225" s="110"/>
      <c r="BG225" s="110"/>
      <c r="BH225" s="110"/>
    </row>
    <row r="226" spans="1:60" outlineLevel="1" x14ac:dyDescent="0.2">
      <c r="A226" s="111">
        <v>108</v>
      </c>
      <c r="B226" s="111" t="s">
        <v>391</v>
      </c>
      <c r="C226" s="141" t="s">
        <v>1190</v>
      </c>
      <c r="D226" s="114" t="s">
        <v>172</v>
      </c>
      <c r="E226" s="121">
        <v>118.7527</v>
      </c>
      <c r="F226" s="124">
        <f>H226+J226</f>
        <v>0</v>
      </c>
      <c r="G226" s="125">
        <f>ROUND(E226*F226,2)</f>
        <v>0</v>
      </c>
      <c r="H226" s="125"/>
      <c r="I226" s="125">
        <f>ROUND(E226*H226,2)</f>
        <v>0</v>
      </c>
      <c r="J226" s="125"/>
      <c r="K226" s="125">
        <f>ROUND(E226*J226,2)</f>
        <v>0</v>
      </c>
      <c r="L226" s="125">
        <v>21</v>
      </c>
      <c r="M226" s="125">
        <f>G226*(1+L226/100)</f>
        <v>0</v>
      </c>
      <c r="N226" s="115">
        <v>1.2200000000000001E-2</v>
      </c>
      <c r="O226" s="115">
        <f>ROUND(E226*N226,5)</f>
        <v>1.44878</v>
      </c>
      <c r="P226" s="115">
        <v>0</v>
      </c>
      <c r="Q226" s="115">
        <f>ROUND(E226*P226,5)</f>
        <v>0</v>
      </c>
      <c r="R226" s="115"/>
      <c r="S226" s="115"/>
      <c r="T226" s="116">
        <v>0</v>
      </c>
      <c r="U226" s="115">
        <f>ROUND(E226*T226,2)</f>
        <v>0</v>
      </c>
      <c r="V226" s="110"/>
      <c r="W226" s="110"/>
      <c r="X226" s="110"/>
      <c r="Y226" s="110"/>
      <c r="Z226" s="110"/>
      <c r="AA226" s="110"/>
      <c r="AB226" s="110"/>
      <c r="AC226" s="110"/>
      <c r="AD226" s="110"/>
      <c r="AE226" s="110" t="s">
        <v>164</v>
      </c>
      <c r="AF226" s="110"/>
      <c r="AG226" s="110"/>
      <c r="AH226" s="110"/>
      <c r="AI226" s="110"/>
      <c r="AJ226" s="110"/>
      <c r="AK226" s="110"/>
      <c r="AL226" s="110"/>
      <c r="AM226" s="110"/>
      <c r="AN226" s="110"/>
      <c r="AO226" s="110"/>
      <c r="AP226" s="110"/>
      <c r="AQ226" s="110"/>
      <c r="AR226" s="110"/>
      <c r="AS226" s="110"/>
      <c r="AT226" s="110"/>
      <c r="AU226" s="110"/>
      <c r="AV226" s="110"/>
      <c r="AW226" s="110"/>
      <c r="AX226" s="110"/>
      <c r="AY226" s="110"/>
      <c r="AZ226" s="110"/>
      <c r="BA226" s="110"/>
      <c r="BB226" s="110"/>
      <c r="BC226" s="110"/>
      <c r="BD226" s="110"/>
      <c r="BE226" s="110"/>
      <c r="BF226" s="110"/>
      <c r="BG226" s="110"/>
      <c r="BH226" s="110"/>
    </row>
    <row r="227" spans="1:60" outlineLevel="1" x14ac:dyDescent="0.2">
      <c r="A227" s="111"/>
      <c r="B227" s="111"/>
      <c r="C227" s="142" t="s">
        <v>392</v>
      </c>
      <c r="D227" s="117"/>
      <c r="E227" s="122">
        <v>118.7527</v>
      </c>
      <c r="F227" s="125"/>
      <c r="G227" s="125"/>
      <c r="H227" s="125"/>
      <c r="I227" s="125"/>
      <c r="J227" s="125"/>
      <c r="K227" s="125"/>
      <c r="L227" s="125"/>
      <c r="M227" s="125"/>
      <c r="N227" s="115"/>
      <c r="O227" s="115"/>
      <c r="P227" s="115"/>
      <c r="Q227" s="115"/>
      <c r="R227" s="115"/>
      <c r="S227" s="115"/>
      <c r="T227" s="116"/>
      <c r="U227" s="115"/>
      <c r="V227" s="110"/>
      <c r="W227" s="110"/>
      <c r="X227" s="110"/>
      <c r="Y227" s="110"/>
      <c r="Z227" s="110"/>
      <c r="AA227" s="110"/>
      <c r="AB227" s="110"/>
      <c r="AC227" s="110"/>
      <c r="AD227" s="110"/>
      <c r="AE227" s="110" t="s">
        <v>140</v>
      </c>
      <c r="AF227" s="110">
        <v>0</v>
      </c>
      <c r="AG227" s="110"/>
      <c r="AH227" s="110"/>
      <c r="AI227" s="110"/>
      <c r="AJ227" s="110"/>
      <c r="AK227" s="110"/>
      <c r="AL227" s="110"/>
      <c r="AM227" s="110"/>
      <c r="AN227" s="110"/>
      <c r="AO227" s="110"/>
      <c r="AP227" s="110"/>
      <c r="AQ227" s="110"/>
      <c r="AR227" s="110"/>
      <c r="AS227" s="110"/>
      <c r="AT227" s="110"/>
      <c r="AU227" s="110"/>
      <c r="AV227" s="110"/>
      <c r="AW227" s="110"/>
      <c r="AX227" s="110"/>
      <c r="AY227" s="110"/>
      <c r="AZ227" s="110"/>
      <c r="BA227" s="110"/>
      <c r="BB227" s="110"/>
      <c r="BC227" s="110"/>
      <c r="BD227" s="110"/>
      <c r="BE227" s="110"/>
      <c r="BF227" s="110"/>
      <c r="BG227" s="110"/>
      <c r="BH227" s="110"/>
    </row>
    <row r="228" spans="1:60" ht="22.5" outlineLevel="1" x14ac:dyDescent="0.2">
      <c r="A228" s="111">
        <v>109</v>
      </c>
      <c r="B228" s="111" t="s">
        <v>393</v>
      </c>
      <c r="C228" s="141" t="s">
        <v>394</v>
      </c>
      <c r="D228" s="114" t="s">
        <v>244</v>
      </c>
      <c r="E228" s="121">
        <v>2</v>
      </c>
      <c r="F228" s="124">
        <f>H228+J228</f>
        <v>0</v>
      </c>
      <c r="G228" s="125">
        <f>ROUND(E228*F228,2)</f>
        <v>0</v>
      </c>
      <c r="H228" s="125"/>
      <c r="I228" s="125">
        <f>ROUND(E228*H228,2)</f>
        <v>0</v>
      </c>
      <c r="J228" s="125"/>
      <c r="K228" s="125">
        <f>ROUND(E228*J228,2)</f>
        <v>0</v>
      </c>
      <c r="L228" s="125">
        <v>21</v>
      </c>
      <c r="M228" s="125">
        <f>G228*(1+L228/100)</f>
        <v>0</v>
      </c>
      <c r="N228" s="115">
        <v>1.0000000000000001E-5</v>
      </c>
      <c r="O228" s="115">
        <f>ROUND(E228*N228,5)</f>
        <v>2.0000000000000002E-5</v>
      </c>
      <c r="P228" s="115">
        <v>0</v>
      </c>
      <c r="Q228" s="115">
        <f>ROUND(E228*P228,5)</f>
        <v>0</v>
      </c>
      <c r="R228" s="115"/>
      <c r="S228" s="115"/>
      <c r="T228" s="116">
        <v>0.40488000000000002</v>
      </c>
      <c r="U228" s="115">
        <f>ROUND(E228*T228,2)</f>
        <v>0.81</v>
      </c>
      <c r="V228" s="110"/>
      <c r="W228" s="110"/>
      <c r="X228" s="110"/>
      <c r="Y228" s="110"/>
      <c r="Z228" s="110"/>
      <c r="AA228" s="110"/>
      <c r="AB228" s="110"/>
      <c r="AC228" s="110"/>
      <c r="AD228" s="110"/>
      <c r="AE228" s="110" t="s">
        <v>139</v>
      </c>
      <c r="AF228" s="110"/>
      <c r="AG228" s="110"/>
      <c r="AH228" s="110"/>
      <c r="AI228" s="110"/>
      <c r="AJ228" s="110"/>
      <c r="AK228" s="110"/>
      <c r="AL228" s="110"/>
      <c r="AM228" s="110"/>
      <c r="AN228" s="110"/>
      <c r="AO228" s="110"/>
      <c r="AP228" s="110"/>
      <c r="AQ228" s="110"/>
      <c r="AR228" s="110"/>
      <c r="AS228" s="110"/>
      <c r="AT228" s="110"/>
      <c r="AU228" s="110"/>
      <c r="AV228" s="110"/>
      <c r="AW228" s="110"/>
      <c r="AX228" s="110"/>
      <c r="AY228" s="110"/>
      <c r="AZ228" s="110"/>
      <c r="BA228" s="110"/>
      <c r="BB228" s="110"/>
      <c r="BC228" s="110"/>
      <c r="BD228" s="110"/>
      <c r="BE228" s="110"/>
      <c r="BF228" s="110"/>
      <c r="BG228" s="110"/>
      <c r="BH228" s="110"/>
    </row>
    <row r="229" spans="1:60" ht="22.5" outlineLevel="1" x14ac:dyDescent="0.2">
      <c r="A229" s="111">
        <v>110</v>
      </c>
      <c r="B229" s="111" t="s">
        <v>395</v>
      </c>
      <c r="C229" s="141" t="s">
        <v>396</v>
      </c>
      <c r="D229" s="114" t="s">
        <v>244</v>
      </c>
      <c r="E229" s="121">
        <v>1</v>
      </c>
      <c r="F229" s="124">
        <f>H229+J229</f>
        <v>0</v>
      </c>
      <c r="G229" s="125">
        <f>ROUND(E229*F229,2)</f>
        <v>0</v>
      </c>
      <c r="H229" s="125"/>
      <c r="I229" s="125">
        <f>ROUND(E229*H229,2)</f>
        <v>0</v>
      </c>
      <c r="J229" s="125"/>
      <c r="K229" s="125">
        <f>ROUND(E229*J229,2)</f>
        <v>0</v>
      </c>
      <c r="L229" s="125">
        <v>21</v>
      </c>
      <c r="M229" s="125">
        <f>G229*(1+L229/100)</f>
        <v>0</v>
      </c>
      <c r="N229" s="115">
        <v>2.0000000000000002E-5</v>
      </c>
      <c r="O229" s="115">
        <f>ROUND(E229*N229,5)</f>
        <v>2.0000000000000002E-5</v>
      </c>
      <c r="P229" s="115">
        <v>0</v>
      </c>
      <c r="Q229" s="115">
        <f>ROUND(E229*P229,5)</f>
        <v>0</v>
      </c>
      <c r="R229" s="115"/>
      <c r="S229" s="115"/>
      <c r="T229" s="116">
        <v>0.83213999999999999</v>
      </c>
      <c r="U229" s="115">
        <f>ROUND(E229*T229,2)</f>
        <v>0.83</v>
      </c>
      <c r="V229" s="110"/>
      <c r="W229" s="110"/>
      <c r="X229" s="110"/>
      <c r="Y229" s="110"/>
      <c r="Z229" s="110"/>
      <c r="AA229" s="110"/>
      <c r="AB229" s="110"/>
      <c r="AC229" s="110"/>
      <c r="AD229" s="110"/>
      <c r="AE229" s="110" t="s">
        <v>139</v>
      </c>
      <c r="AF229" s="110"/>
      <c r="AG229" s="110"/>
      <c r="AH229" s="110"/>
      <c r="AI229" s="110"/>
      <c r="AJ229" s="110"/>
      <c r="AK229" s="110"/>
      <c r="AL229" s="110"/>
      <c r="AM229" s="110"/>
      <c r="AN229" s="110"/>
      <c r="AO229" s="110"/>
      <c r="AP229" s="110"/>
      <c r="AQ229" s="110"/>
      <c r="AR229" s="110"/>
      <c r="AS229" s="110"/>
      <c r="AT229" s="110"/>
      <c r="AU229" s="110"/>
      <c r="AV229" s="110"/>
      <c r="AW229" s="110"/>
      <c r="AX229" s="110"/>
      <c r="AY229" s="110"/>
      <c r="AZ229" s="110"/>
      <c r="BA229" s="110"/>
      <c r="BB229" s="110"/>
      <c r="BC229" s="110"/>
      <c r="BD229" s="110"/>
      <c r="BE229" s="110"/>
      <c r="BF229" s="110"/>
      <c r="BG229" s="110"/>
      <c r="BH229" s="110"/>
    </row>
    <row r="230" spans="1:60" outlineLevel="1" x14ac:dyDescent="0.2">
      <c r="A230" s="111">
        <v>111</v>
      </c>
      <c r="B230" s="111" t="s">
        <v>397</v>
      </c>
      <c r="C230" s="141" t="s">
        <v>398</v>
      </c>
      <c r="D230" s="114" t="s">
        <v>163</v>
      </c>
      <c r="E230" s="121">
        <v>1.4671700000000001</v>
      </c>
      <c r="F230" s="124">
        <f>H230+J230</f>
        <v>0</v>
      </c>
      <c r="G230" s="125">
        <f>ROUND(E230*F230,2)</f>
        <v>0</v>
      </c>
      <c r="H230" s="125"/>
      <c r="I230" s="125">
        <f>ROUND(E230*H230,2)</f>
        <v>0</v>
      </c>
      <c r="J230" s="125"/>
      <c r="K230" s="125">
        <f>ROUND(E230*J230,2)</f>
        <v>0</v>
      </c>
      <c r="L230" s="125">
        <v>21</v>
      </c>
      <c r="M230" s="125">
        <f>G230*(1+L230/100)</f>
        <v>0</v>
      </c>
      <c r="N230" s="115">
        <v>0</v>
      </c>
      <c r="O230" s="115">
        <f>ROUND(E230*N230,5)</f>
        <v>0</v>
      </c>
      <c r="P230" s="115">
        <v>0</v>
      </c>
      <c r="Q230" s="115">
        <f>ROUND(E230*P230,5)</f>
        <v>0</v>
      </c>
      <c r="R230" s="115"/>
      <c r="S230" s="115"/>
      <c r="T230" s="116">
        <v>2.4209999999999998</v>
      </c>
      <c r="U230" s="115">
        <f>ROUND(E230*T230,2)</f>
        <v>3.55</v>
      </c>
      <c r="V230" s="110"/>
      <c r="W230" s="110"/>
      <c r="X230" s="110"/>
      <c r="Y230" s="110"/>
      <c r="Z230" s="110"/>
      <c r="AA230" s="110"/>
      <c r="AB230" s="110"/>
      <c r="AC230" s="110"/>
      <c r="AD230" s="110"/>
      <c r="AE230" s="110" t="s">
        <v>139</v>
      </c>
      <c r="AF230" s="110"/>
      <c r="AG230" s="110"/>
      <c r="AH230" s="110"/>
      <c r="AI230" s="110"/>
      <c r="AJ230" s="110"/>
      <c r="AK230" s="110"/>
      <c r="AL230" s="110"/>
      <c r="AM230" s="110"/>
      <c r="AN230" s="110"/>
      <c r="AO230" s="110"/>
      <c r="AP230" s="110"/>
      <c r="AQ230" s="110"/>
      <c r="AR230" s="110"/>
      <c r="AS230" s="110"/>
      <c r="AT230" s="110"/>
      <c r="AU230" s="110"/>
      <c r="AV230" s="110"/>
      <c r="AW230" s="110"/>
      <c r="AX230" s="110"/>
      <c r="AY230" s="110"/>
      <c r="AZ230" s="110"/>
      <c r="BA230" s="110"/>
      <c r="BB230" s="110"/>
      <c r="BC230" s="110"/>
      <c r="BD230" s="110"/>
      <c r="BE230" s="110"/>
      <c r="BF230" s="110"/>
      <c r="BG230" s="110"/>
      <c r="BH230" s="110"/>
    </row>
    <row r="231" spans="1:60" outlineLevel="1" x14ac:dyDescent="0.2">
      <c r="A231" s="111">
        <v>112</v>
      </c>
      <c r="B231" s="111" t="s">
        <v>1191</v>
      </c>
      <c r="C231" s="141" t="s">
        <v>1192</v>
      </c>
      <c r="D231" s="114" t="s">
        <v>172</v>
      </c>
      <c r="E231" s="121">
        <v>16.350000000000001</v>
      </c>
      <c r="F231" s="124">
        <f>H231+J231</f>
        <v>0</v>
      </c>
      <c r="G231" s="125">
        <f>ROUND(E231*F231,2)</f>
        <v>0</v>
      </c>
      <c r="H231" s="125"/>
      <c r="I231" s="125">
        <f>ROUND(E231*H231,2)</f>
        <v>0</v>
      </c>
      <c r="J231" s="125"/>
      <c r="K231" s="125">
        <f>ROUND(E231*J231,2)</f>
        <v>0</v>
      </c>
      <c r="L231" s="125">
        <v>21</v>
      </c>
      <c r="M231" s="125">
        <f>G231*(1+L231/100)</f>
        <v>0</v>
      </c>
      <c r="N231" s="115">
        <v>0</v>
      </c>
      <c r="O231" s="115">
        <f>ROUND(E231*N231,5)</f>
        <v>0</v>
      </c>
      <c r="P231" s="115">
        <v>2.4649999999999998E-2</v>
      </c>
      <c r="Q231" s="115">
        <f>ROUND(E231*P231,5)</f>
        <v>0.40303</v>
      </c>
      <c r="R231" s="115"/>
      <c r="S231" s="115"/>
      <c r="T231" s="116">
        <v>0.25</v>
      </c>
      <c r="U231" s="115">
        <f>ROUND(E231*T231,2)</f>
        <v>4.09</v>
      </c>
      <c r="V231" s="110"/>
      <c r="W231" s="110"/>
      <c r="X231" s="110"/>
      <c r="Y231" s="110"/>
      <c r="Z231" s="110"/>
      <c r="AA231" s="110"/>
      <c r="AB231" s="110"/>
      <c r="AC231" s="110"/>
      <c r="AD231" s="110"/>
      <c r="AE231" s="110" t="s">
        <v>139</v>
      </c>
      <c r="AF231" s="110"/>
      <c r="AG231" s="110"/>
      <c r="AH231" s="110"/>
      <c r="AI231" s="110"/>
      <c r="AJ231" s="110"/>
      <c r="AK231" s="110"/>
      <c r="AL231" s="110"/>
      <c r="AM231" s="110"/>
      <c r="AN231" s="110"/>
      <c r="AO231" s="110"/>
      <c r="AP231" s="110"/>
      <c r="AQ231" s="110"/>
      <c r="AR231" s="110"/>
      <c r="AS231" s="110"/>
      <c r="AT231" s="110"/>
      <c r="AU231" s="110"/>
      <c r="AV231" s="110"/>
      <c r="AW231" s="110"/>
      <c r="AX231" s="110"/>
      <c r="AY231" s="110"/>
      <c r="AZ231" s="110"/>
      <c r="BA231" s="110"/>
      <c r="BB231" s="110"/>
      <c r="BC231" s="110"/>
      <c r="BD231" s="110"/>
      <c r="BE231" s="110"/>
      <c r="BF231" s="110"/>
      <c r="BG231" s="110"/>
      <c r="BH231" s="110"/>
    </row>
    <row r="232" spans="1:60" outlineLevel="1" x14ac:dyDescent="0.2">
      <c r="A232" s="111"/>
      <c r="B232" s="111"/>
      <c r="C232" s="142" t="s">
        <v>1193</v>
      </c>
      <c r="D232" s="117"/>
      <c r="E232" s="122">
        <v>16.350000000000001</v>
      </c>
      <c r="F232" s="125"/>
      <c r="G232" s="125"/>
      <c r="H232" s="125"/>
      <c r="I232" s="125"/>
      <c r="J232" s="125"/>
      <c r="K232" s="125"/>
      <c r="L232" s="125"/>
      <c r="M232" s="125"/>
      <c r="N232" s="115"/>
      <c r="O232" s="115"/>
      <c r="P232" s="115"/>
      <c r="Q232" s="115"/>
      <c r="R232" s="115"/>
      <c r="S232" s="115"/>
      <c r="T232" s="116"/>
      <c r="U232" s="115"/>
      <c r="V232" s="110"/>
      <c r="W232" s="110"/>
      <c r="X232" s="110"/>
      <c r="Y232" s="110"/>
      <c r="Z232" s="110"/>
      <c r="AA232" s="110"/>
      <c r="AB232" s="110"/>
      <c r="AC232" s="110"/>
      <c r="AD232" s="110"/>
      <c r="AE232" s="110" t="s">
        <v>140</v>
      </c>
      <c r="AF232" s="110">
        <v>0</v>
      </c>
      <c r="AG232" s="110"/>
      <c r="AH232" s="110"/>
      <c r="AI232" s="110"/>
      <c r="AJ232" s="110"/>
      <c r="AK232" s="110"/>
      <c r="AL232" s="110"/>
      <c r="AM232" s="110"/>
      <c r="AN232" s="110"/>
      <c r="AO232" s="110"/>
      <c r="AP232" s="110"/>
      <c r="AQ232" s="110"/>
      <c r="AR232" s="110"/>
      <c r="AS232" s="110"/>
      <c r="AT232" s="110"/>
      <c r="AU232" s="110"/>
      <c r="AV232" s="110"/>
      <c r="AW232" s="110"/>
      <c r="AX232" s="110"/>
      <c r="AY232" s="110"/>
      <c r="AZ232" s="110"/>
      <c r="BA232" s="110"/>
      <c r="BB232" s="110"/>
      <c r="BC232" s="110"/>
      <c r="BD232" s="110"/>
      <c r="BE232" s="110"/>
      <c r="BF232" s="110"/>
      <c r="BG232" s="110"/>
      <c r="BH232" s="110"/>
    </row>
    <row r="233" spans="1:60" x14ac:dyDescent="0.2">
      <c r="A233" s="112" t="s">
        <v>134</v>
      </c>
      <c r="B233" s="112" t="s">
        <v>97</v>
      </c>
      <c r="C233" s="143" t="s">
        <v>98</v>
      </c>
      <c r="D233" s="118"/>
      <c r="E233" s="123"/>
      <c r="F233" s="126"/>
      <c r="G233" s="126">
        <f>SUMIF(AE234:AE249,"&lt;&gt;NOR",G234:G249)</f>
        <v>0</v>
      </c>
      <c r="H233" s="126"/>
      <c r="I233" s="126">
        <f>SUM(I234:I249)</f>
        <v>0</v>
      </c>
      <c r="J233" s="126"/>
      <c r="K233" s="126">
        <f>SUM(K234:K249)</f>
        <v>0</v>
      </c>
      <c r="L233" s="126"/>
      <c r="M233" s="126">
        <f>SUM(M234:M249)</f>
        <v>0</v>
      </c>
      <c r="N233" s="119"/>
      <c r="O233" s="119">
        <f>SUM(O234:O249)</f>
        <v>1.1214</v>
      </c>
      <c r="P233" s="119"/>
      <c r="Q233" s="119">
        <f>SUM(Q234:Q249)</f>
        <v>0</v>
      </c>
      <c r="R233" s="119"/>
      <c r="S233" s="119"/>
      <c r="T233" s="120"/>
      <c r="U233" s="119">
        <f>SUM(U234:U249)</f>
        <v>3.73</v>
      </c>
      <c r="AE233" t="s">
        <v>135</v>
      </c>
    </row>
    <row r="234" spans="1:60" ht="22.5" outlineLevel="1" x14ac:dyDescent="0.2">
      <c r="A234" s="111">
        <v>113</v>
      </c>
      <c r="B234" s="111" t="s">
        <v>399</v>
      </c>
      <c r="C234" s="141" t="s">
        <v>400</v>
      </c>
      <c r="D234" s="114" t="s">
        <v>244</v>
      </c>
      <c r="E234" s="121">
        <v>3</v>
      </c>
      <c r="F234" s="124">
        <f t="shared" ref="F234:F249" si="8">H234+J234</f>
        <v>0</v>
      </c>
      <c r="G234" s="125">
        <f t="shared" ref="G234:G249" si="9">ROUND(E234*F234,2)</f>
        <v>0</v>
      </c>
      <c r="H234" s="125"/>
      <c r="I234" s="125">
        <f t="shared" ref="I234:I249" si="10">ROUND(E234*H234,2)</f>
        <v>0</v>
      </c>
      <c r="J234" s="125"/>
      <c r="K234" s="125">
        <f t="shared" ref="K234:K249" si="11">ROUND(E234*J234,2)</f>
        <v>0</v>
      </c>
      <c r="L234" s="125">
        <v>21</v>
      </c>
      <c r="M234" s="125">
        <f t="shared" ref="M234:M249" si="12">G234*(1+L234/100)</f>
        <v>0</v>
      </c>
      <c r="N234" s="115">
        <v>0.13800000000000001</v>
      </c>
      <c r="O234" s="115">
        <f t="shared" ref="O234:O249" si="13">ROUND(E234*N234,5)</f>
        <v>0.41399999999999998</v>
      </c>
      <c r="P234" s="115">
        <v>0</v>
      </c>
      <c r="Q234" s="115">
        <f t="shared" ref="Q234:Q249" si="14">ROUND(E234*P234,5)</f>
        <v>0</v>
      </c>
      <c r="R234" s="115"/>
      <c r="S234" s="115"/>
      <c r="T234" s="116">
        <v>0</v>
      </c>
      <c r="U234" s="115">
        <f t="shared" ref="U234:U249" si="15">ROUND(E234*T234,2)</f>
        <v>0</v>
      </c>
      <c r="V234" s="110"/>
      <c r="W234" s="110"/>
      <c r="X234" s="110"/>
      <c r="Y234" s="110"/>
      <c r="Z234" s="110"/>
      <c r="AA234" s="110"/>
      <c r="AB234" s="110"/>
      <c r="AC234" s="110"/>
      <c r="AD234" s="110"/>
      <c r="AE234" s="110" t="s">
        <v>164</v>
      </c>
      <c r="AF234" s="110"/>
      <c r="AG234" s="110"/>
      <c r="AH234" s="110"/>
      <c r="AI234" s="110"/>
      <c r="AJ234" s="110"/>
      <c r="AK234" s="110"/>
      <c r="AL234" s="110"/>
      <c r="AM234" s="110"/>
      <c r="AN234" s="110"/>
      <c r="AO234" s="110"/>
      <c r="AP234" s="110"/>
      <c r="AQ234" s="110"/>
      <c r="AR234" s="110"/>
      <c r="AS234" s="110"/>
      <c r="AT234" s="110"/>
      <c r="AU234" s="110"/>
      <c r="AV234" s="110"/>
      <c r="AW234" s="110"/>
      <c r="AX234" s="110"/>
      <c r="AY234" s="110"/>
      <c r="AZ234" s="110"/>
      <c r="BA234" s="110"/>
      <c r="BB234" s="110"/>
      <c r="BC234" s="110"/>
      <c r="BD234" s="110"/>
      <c r="BE234" s="110"/>
      <c r="BF234" s="110"/>
      <c r="BG234" s="110"/>
      <c r="BH234" s="110"/>
    </row>
    <row r="235" spans="1:60" ht="22.5" outlineLevel="1" x14ac:dyDescent="0.2">
      <c r="A235" s="111">
        <v>114</v>
      </c>
      <c r="B235" s="111" t="s">
        <v>401</v>
      </c>
      <c r="C235" s="141" t="s">
        <v>402</v>
      </c>
      <c r="D235" s="114" t="s">
        <v>244</v>
      </c>
      <c r="E235" s="121">
        <v>1</v>
      </c>
      <c r="F235" s="124">
        <f t="shared" si="8"/>
        <v>0</v>
      </c>
      <c r="G235" s="125">
        <f t="shared" si="9"/>
        <v>0</v>
      </c>
      <c r="H235" s="125"/>
      <c r="I235" s="125">
        <f t="shared" si="10"/>
        <v>0</v>
      </c>
      <c r="J235" s="125"/>
      <c r="K235" s="125">
        <f t="shared" si="11"/>
        <v>0</v>
      </c>
      <c r="L235" s="125">
        <v>21</v>
      </c>
      <c r="M235" s="125">
        <f t="shared" si="12"/>
        <v>0</v>
      </c>
      <c r="N235" s="115">
        <v>6.9000000000000006E-2</v>
      </c>
      <c r="O235" s="115">
        <f t="shared" si="13"/>
        <v>6.9000000000000006E-2</v>
      </c>
      <c r="P235" s="115">
        <v>0</v>
      </c>
      <c r="Q235" s="115">
        <f t="shared" si="14"/>
        <v>0</v>
      </c>
      <c r="R235" s="115"/>
      <c r="S235" s="115"/>
      <c r="T235" s="116">
        <v>0</v>
      </c>
      <c r="U235" s="115">
        <f t="shared" si="15"/>
        <v>0</v>
      </c>
      <c r="V235" s="110"/>
      <c r="W235" s="110"/>
      <c r="X235" s="110"/>
      <c r="Y235" s="110"/>
      <c r="Z235" s="110"/>
      <c r="AA235" s="110"/>
      <c r="AB235" s="110"/>
      <c r="AC235" s="110"/>
      <c r="AD235" s="110"/>
      <c r="AE235" s="110" t="s">
        <v>164</v>
      </c>
      <c r="AF235" s="110"/>
      <c r="AG235" s="110"/>
      <c r="AH235" s="110"/>
      <c r="AI235" s="110"/>
      <c r="AJ235" s="110"/>
      <c r="AK235" s="110"/>
      <c r="AL235" s="110"/>
      <c r="AM235" s="110"/>
      <c r="AN235" s="110"/>
      <c r="AO235" s="110"/>
      <c r="AP235" s="110"/>
      <c r="AQ235" s="110"/>
      <c r="AR235" s="110"/>
      <c r="AS235" s="110"/>
      <c r="AT235" s="110"/>
      <c r="AU235" s="110"/>
      <c r="AV235" s="110"/>
      <c r="AW235" s="110"/>
      <c r="AX235" s="110"/>
      <c r="AY235" s="110"/>
      <c r="AZ235" s="110"/>
      <c r="BA235" s="110"/>
      <c r="BB235" s="110"/>
      <c r="BC235" s="110"/>
      <c r="BD235" s="110"/>
      <c r="BE235" s="110"/>
      <c r="BF235" s="110"/>
      <c r="BG235" s="110"/>
      <c r="BH235" s="110"/>
    </row>
    <row r="236" spans="1:60" ht="22.5" outlineLevel="1" x14ac:dyDescent="0.2">
      <c r="A236" s="111">
        <v>115</v>
      </c>
      <c r="B236" s="111" t="s">
        <v>403</v>
      </c>
      <c r="C236" s="141" t="s">
        <v>404</v>
      </c>
      <c r="D236" s="114" t="s">
        <v>244</v>
      </c>
      <c r="E236" s="121">
        <v>1</v>
      </c>
      <c r="F236" s="124">
        <f t="shared" si="8"/>
        <v>0</v>
      </c>
      <c r="G236" s="125">
        <f t="shared" si="9"/>
        <v>0</v>
      </c>
      <c r="H236" s="125"/>
      <c r="I236" s="125">
        <f t="shared" si="10"/>
        <v>0</v>
      </c>
      <c r="J236" s="125"/>
      <c r="K236" s="125">
        <f t="shared" si="11"/>
        <v>0</v>
      </c>
      <c r="L236" s="125">
        <v>21</v>
      </c>
      <c r="M236" s="125">
        <f t="shared" si="12"/>
        <v>0</v>
      </c>
      <c r="N236" s="115">
        <v>3.5999999999999997E-2</v>
      </c>
      <c r="O236" s="115">
        <f t="shared" si="13"/>
        <v>3.5999999999999997E-2</v>
      </c>
      <c r="P236" s="115">
        <v>0</v>
      </c>
      <c r="Q236" s="115">
        <f t="shared" si="14"/>
        <v>0</v>
      </c>
      <c r="R236" s="115"/>
      <c r="S236" s="115"/>
      <c r="T236" s="116">
        <v>0</v>
      </c>
      <c r="U236" s="115">
        <f t="shared" si="15"/>
        <v>0</v>
      </c>
      <c r="V236" s="110"/>
      <c r="W236" s="110"/>
      <c r="X236" s="110"/>
      <c r="Y236" s="110"/>
      <c r="Z236" s="110"/>
      <c r="AA236" s="110"/>
      <c r="AB236" s="110"/>
      <c r="AC236" s="110"/>
      <c r="AD236" s="110"/>
      <c r="AE236" s="110" t="s">
        <v>164</v>
      </c>
      <c r="AF236" s="110"/>
      <c r="AG236" s="110"/>
      <c r="AH236" s="110"/>
      <c r="AI236" s="110"/>
      <c r="AJ236" s="110"/>
      <c r="AK236" s="110"/>
      <c r="AL236" s="110"/>
      <c r="AM236" s="110"/>
      <c r="AN236" s="110"/>
      <c r="AO236" s="110"/>
      <c r="AP236" s="110"/>
      <c r="AQ236" s="110"/>
      <c r="AR236" s="110"/>
      <c r="AS236" s="110"/>
      <c r="AT236" s="110"/>
      <c r="AU236" s="110"/>
      <c r="AV236" s="110"/>
      <c r="AW236" s="110"/>
      <c r="AX236" s="110"/>
      <c r="AY236" s="110"/>
      <c r="AZ236" s="110"/>
      <c r="BA236" s="110"/>
      <c r="BB236" s="110"/>
      <c r="BC236" s="110"/>
      <c r="BD236" s="110"/>
      <c r="BE236" s="110"/>
      <c r="BF236" s="110"/>
      <c r="BG236" s="110"/>
      <c r="BH236" s="110"/>
    </row>
    <row r="237" spans="1:60" ht="22.5" outlineLevel="1" x14ac:dyDescent="0.2">
      <c r="A237" s="111">
        <v>116</v>
      </c>
      <c r="B237" s="111" t="s">
        <v>405</v>
      </c>
      <c r="C237" s="141" t="s">
        <v>406</v>
      </c>
      <c r="D237" s="114" t="s">
        <v>244</v>
      </c>
      <c r="E237" s="121">
        <v>2</v>
      </c>
      <c r="F237" s="124">
        <f t="shared" si="8"/>
        <v>0</v>
      </c>
      <c r="G237" s="125">
        <f t="shared" si="9"/>
        <v>0</v>
      </c>
      <c r="H237" s="125"/>
      <c r="I237" s="125">
        <f t="shared" si="10"/>
        <v>0</v>
      </c>
      <c r="J237" s="125"/>
      <c r="K237" s="125">
        <f t="shared" si="11"/>
        <v>0</v>
      </c>
      <c r="L237" s="125">
        <v>21</v>
      </c>
      <c r="M237" s="125">
        <f t="shared" si="12"/>
        <v>0</v>
      </c>
      <c r="N237" s="115">
        <v>1.0800000000000001E-2</v>
      </c>
      <c r="O237" s="115">
        <f t="shared" si="13"/>
        <v>2.1600000000000001E-2</v>
      </c>
      <c r="P237" s="115">
        <v>0</v>
      </c>
      <c r="Q237" s="115">
        <f t="shared" si="14"/>
        <v>0</v>
      </c>
      <c r="R237" s="115"/>
      <c r="S237" s="115"/>
      <c r="T237" s="116">
        <v>0</v>
      </c>
      <c r="U237" s="115">
        <f t="shared" si="15"/>
        <v>0</v>
      </c>
      <c r="V237" s="110"/>
      <c r="W237" s="110"/>
      <c r="X237" s="110"/>
      <c r="Y237" s="110"/>
      <c r="Z237" s="110"/>
      <c r="AA237" s="110"/>
      <c r="AB237" s="110"/>
      <c r="AC237" s="110"/>
      <c r="AD237" s="110"/>
      <c r="AE237" s="110" t="s">
        <v>164</v>
      </c>
      <c r="AF237" s="110"/>
      <c r="AG237" s="110"/>
      <c r="AH237" s="110"/>
      <c r="AI237" s="110"/>
      <c r="AJ237" s="110"/>
      <c r="AK237" s="110"/>
      <c r="AL237" s="110"/>
      <c r="AM237" s="110"/>
      <c r="AN237" s="110"/>
      <c r="AO237" s="110"/>
      <c r="AP237" s="110"/>
      <c r="AQ237" s="110"/>
      <c r="AR237" s="110"/>
      <c r="AS237" s="110"/>
      <c r="AT237" s="110"/>
      <c r="AU237" s="110"/>
      <c r="AV237" s="110"/>
      <c r="AW237" s="110"/>
      <c r="AX237" s="110"/>
      <c r="AY237" s="110"/>
      <c r="AZ237" s="110"/>
      <c r="BA237" s="110"/>
      <c r="BB237" s="110"/>
      <c r="BC237" s="110"/>
      <c r="BD237" s="110"/>
      <c r="BE237" s="110"/>
      <c r="BF237" s="110"/>
      <c r="BG237" s="110"/>
      <c r="BH237" s="110"/>
    </row>
    <row r="238" spans="1:60" ht="22.5" outlineLevel="1" x14ac:dyDescent="0.2">
      <c r="A238" s="111">
        <v>117</v>
      </c>
      <c r="B238" s="111" t="s">
        <v>407</v>
      </c>
      <c r="C238" s="141" t="s">
        <v>408</v>
      </c>
      <c r="D238" s="114" t="s">
        <v>244</v>
      </c>
      <c r="E238" s="121">
        <v>1</v>
      </c>
      <c r="F238" s="124">
        <f t="shared" si="8"/>
        <v>0</v>
      </c>
      <c r="G238" s="125">
        <f t="shared" si="9"/>
        <v>0</v>
      </c>
      <c r="H238" s="125"/>
      <c r="I238" s="125">
        <f t="shared" si="10"/>
        <v>0</v>
      </c>
      <c r="J238" s="125"/>
      <c r="K238" s="125">
        <f t="shared" si="11"/>
        <v>0</v>
      </c>
      <c r="L238" s="125">
        <v>21</v>
      </c>
      <c r="M238" s="125">
        <f t="shared" si="12"/>
        <v>0</v>
      </c>
      <c r="N238" s="115">
        <v>1.0800000000000001E-2</v>
      </c>
      <c r="O238" s="115">
        <f t="shared" si="13"/>
        <v>1.0800000000000001E-2</v>
      </c>
      <c r="P238" s="115">
        <v>0</v>
      </c>
      <c r="Q238" s="115">
        <f t="shared" si="14"/>
        <v>0</v>
      </c>
      <c r="R238" s="115"/>
      <c r="S238" s="115"/>
      <c r="T238" s="116">
        <v>0</v>
      </c>
      <c r="U238" s="115">
        <f t="shared" si="15"/>
        <v>0</v>
      </c>
      <c r="V238" s="110"/>
      <c r="W238" s="110"/>
      <c r="X238" s="110"/>
      <c r="Y238" s="110"/>
      <c r="Z238" s="110"/>
      <c r="AA238" s="110"/>
      <c r="AB238" s="110"/>
      <c r="AC238" s="110"/>
      <c r="AD238" s="110"/>
      <c r="AE238" s="110" t="s">
        <v>164</v>
      </c>
      <c r="AF238" s="110"/>
      <c r="AG238" s="110"/>
      <c r="AH238" s="110"/>
      <c r="AI238" s="110"/>
      <c r="AJ238" s="110"/>
      <c r="AK238" s="110"/>
      <c r="AL238" s="110"/>
      <c r="AM238" s="110"/>
      <c r="AN238" s="110"/>
      <c r="AO238" s="110"/>
      <c r="AP238" s="110"/>
      <c r="AQ238" s="110"/>
      <c r="AR238" s="110"/>
      <c r="AS238" s="110"/>
      <c r="AT238" s="110"/>
      <c r="AU238" s="110"/>
      <c r="AV238" s="110"/>
      <c r="AW238" s="110"/>
      <c r="AX238" s="110"/>
      <c r="AY238" s="110"/>
      <c r="AZ238" s="110"/>
      <c r="BA238" s="110"/>
      <c r="BB238" s="110"/>
      <c r="BC238" s="110"/>
      <c r="BD238" s="110"/>
      <c r="BE238" s="110"/>
      <c r="BF238" s="110"/>
      <c r="BG238" s="110"/>
      <c r="BH238" s="110"/>
    </row>
    <row r="239" spans="1:60" ht="22.5" outlineLevel="1" x14ac:dyDescent="0.2">
      <c r="A239" s="111">
        <v>118</v>
      </c>
      <c r="B239" s="111" t="s">
        <v>409</v>
      </c>
      <c r="C239" s="141" t="s">
        <v>410</v>
      </c>
      <c r="D239" s="114" t="s">
        <v>172</v>
      </c>
      <c r="E239" s="121">
        <v>1</v>
      </c>
      <c r="F239" s="124">
        <f t="shared" si="8"/>
        <v>0</v>
      </c>
      <c r="G239" s="125">
        <f t="shared" si="9"/>
        <v>0</v>
      </c>
      <c r="H239" s="125"/>
      <c r="I239" s="125">
        <f t="shared" si="10"/>
        <v>0</v>
      </c>
      <c r="J239" s="125"/>
      <c r="K239" s="125">
        <f t="shared" si="11"/>
        <v>0</v>
      </c>
      <c r="L239" s="125">
        <v>21</v>
      </c>
      <c r="M239" s="125">
        <f t="shared" si="12"/>
        <v>0</v>
      </c>
      <c r="N239" s="115">
        <v>0.02</v>
      </c>
      <c r="O239" s="115">
        <f t="shared" si="13"/>
        <v>0.02</v>
      </c>
      <c r="P239" s="115">
        <v>0</v>
      </c>
      <c r="Q239" s="115">
        <f t="shared" si="14"/>
        <v>0</v>
      </c>
      <c r="R239" s="115"/>
      <c r="S239" s="115"/>
      <c r="T239" s="116">
        <v>0</v>
      </c>
      <c r="U239" s="115">
        <f t="shared" si="15"/>
        <v>0</v>
      </c>
      <c r="V239" s="110"/>
      <c r="W239" s="110"/>
      <c r="X239" s="110"/>
      <c r="Y239" s="110"/>
      <c r="Z239" s="110"/>
      <c r="AA239" s="110"/>
      <c r="AB239" s="110"/>
      <c r="AC239" s="110"/>
      <c r="AD239" s="110"/>
      <c r="AE239" s="110" t="s">
        <v>164</v>
      </c>
      <c r="AF239" s="110"/>
      <c r="AG239" s="110"/>
      <c r="AH239" s="110"/>
      <c r="AI239" s="110"/>
      <c r="AJ239" s="110"/>
      <c r="AK239" s="110"/>
      <c r="AL239" s="110"/>
      <c r="AM239" s="110"/>
      <c r="AN239" s="110"/>
      <c r="AO239" s="110"/>
      <c r="AP239" s="110"/>
      <c r="AQ239" s="110"/>
      <c r="AR239" s="110"/>
      <c r="AS239" s="110"/>
      <c r="AT239" s="110"/>
      <c r="AU239" s="110"/>
      <c r="AV239" s="110"/>
      <c r="AW239" s="110"/>
      <c r="AX239" s="110"/>
      <c r="AY239" s="110"/>
      <c r="AZ239" s="110"/>
      <c r="BA239" s="110"/>
      <c r="BB239" s="110"/>
      <c r="BC239" s="110"/>
      <c r="BD239" s="110"/>
      <c r="BE239" s="110"/>
      <c r="BF239" s="110"/>
      <c r="BG239" s="110"/>
      <c r="BH239" s="110"/>
    </row>
    <row r="240" spans="1:60" ht="33.75" outlineLevel="1" x14ac:dyDescent="0.2">
      <c r="A240" s="111">
        <v>119</v>
      </c>
      <c r="B240" s="111" t="s">
        <v>411</v>
      </c>
      <c r="C240" s="141" t="s">
        <v>412</v>
      </c>
      <c r="D240" s="114" t="s">
        <v>244</v>
      </c>
      <c r="E240" s="121">
        <v>1</v>
      </c>
      <c r="F240" s="124">
        <f t="shared" si="8"/>
        <v>0</v>
      </c>
      <c r="G240" s="125">
        <f t="shared" si="9"/>
        <v>0</v>
      </c>
      <c r="H240" s="125"/>
      <c r="I240" s="125">
        <f t="shared" si="10"/>
        <v>0</v>
      </c>
      <c r="J240" s="125"/>
      <c r="K240" s="125">
        <f t="shared" si="11"/>
        <v>0</v>
      </c>
      <c r="L240" s="125">
        <v>21</v>
      </c>
      <c r="M240" s="125">
        <f t="shared" si="12"/>
        <v>0</v>
      </c>
      <c r="N240" s="115">
        <v>0</v>
      </c>
      <c r="O240" s="115">
        <f t="shared" si="13"/>
        <v>0</v>
      </c>
      <c r="P240" s="115">
        <v>0</v>
      </c>
      <c r="Q240" s="115">
        <f t="shared" si="14"/>
        <v>0</v>
      </c>
      <c r="R240" s="115"/>
      <c r="S240" s="115"/>
      <c r="T240" s="116">
        <v>0</v>
      </c>
      <c r="U240" s="115">
        <f t="shared" si="15"/>
        <v>0</v>
      </c>
      <c r="V240" s="110"/>
      <c r="W240" s="110"/>
      <c r="X240" s="110"/>
      <c r="Y240" s="110"/>
      <c r="Z240" s="110"/>
      <c r="AA240" s="110"/>
      <c r="AB240" s="110"/>
      <c r="AC240" s="110"/>
      <c r="AD240" s="110"/>
      <c r="AE240" s="110" t="s">
        <v>139</v>
      </c>
      <c r="AF240" s="110"/>
      <c r="AG240" s="110"/>
      <c r="AH240" s="110"/>
      <c r="AI240" s="110"/>
      <c r="AJ240" s="110"/>
      <c r="AK240" s="110"/>
      <c r="AL240" s="110"/>
      <c r="AM240" s="110"/>
      <c r="AN240" s="110"/>
      <c r="AO240" s="110"/>
      <c r="AP240" s="110"/>
      <c r="AQ240" s="110"/>
      <c r="AR240" s="110"/>
      <c r="AS240" s="110"/>
      <c r="AT240" s="110"/>
      <c r="AU240" s="110"/>
      <c r="AV240" s="110"/>
      <c r="AW240" s="110"/>
      <c r="AX240" s="110"/>
      <c r="AY240" s="110"/>
      <c r="AZ240" s="110"/>
      <c r="BA240" s="110"/>
      <c r="BB240" s="110"/>
      <c r="BC240" s="110"/>
      <c r="BD240" s="110"/>
      <c r="BE240" s="110"/>
      <c r="BF240" s="110"/>
      <c r="BG240" s="110"/>
      <c r="BH240" s="110"/>
    </row>
    <row r="241" spans="1:60" ht="22.5" outlineLevel="1" x14ac:dyDescent="0.2">
      <c r="A241" s="111">
        <v>120</v>
      </c>
      <c r="B241" s="111" t="s">
        <v>413</v>
      </c>
      <c r="C241" s="141" t="s">
        <v>414</v>
      </c>
      <c r="D241" s="114" t="s">
        <v>244</v>
      </c>
      <c r="E241" s="121">
        <v>1</v>
      </c>
      <c r="F241" s="124">
        <f t="shared" si="8"/>
        <v>0</v>
      </c>
      <c r="G241" s="125">
        <f t="shared" si="9"/>
        <v>0</v>
      </c>
      <c r="H241" s="125"/>
      <c r="I241" s="125">
        <f t="shared" si="10"/>
        <v>0</v>
      </c>
      <c r="J241" s="125"/>
      <c r="K241" s="125">
        <f t="shared" si="11"/>
        <v>0</v>
      </c>
      <c r="L241" s="125">
        <v>21</v>
      </c>
      <c r="M241" s="125">
        <f t="shared" si="12"/>
        <v>0</v>
      </c>
      <c r="N241" s="115">
        <v>0</v>
      </c>
      <c r="O241" s="115">
        <f t="shared" si="13"/>
        <v>0</v>
      </c>
      <c r="P241" s="115">
        <v>0</v>
      </c>
      <c r="Q241" s="115">
        <f t="shared" si="14"/>
        <v>0</v>
      </c>
      <c r="R241" s="115"/>
      <c r="S241" s="115"/>
      <c r="T241" s="116">
        <v>0</v>
      </c>
      <c r="U241" s="115">
        <f t="shared" si="15"/>
        <v>0</v>
      </c>
      <c r="V241" s="110"/>
      <c r="W241" s="110"/>
      <c r="X241" s="110"/>
      <c r="Y241" s="110"/>
      <c r="Z241" s="110"/>
      <c r="AA241" s="110"/>
      <c r="AB241" s="110"/>
      <c r="AC241" s="110"/>
      <c r="AD241" s="110"/>
      <c r="AE241" s="110" t="s">
        <v>139</v>
      </c>
      <c r="AF241" s="110"/>
      <c r="AG241" s="110"/>
      <c r="AH241" s="110"/>
      <c r="AI241" s="110"/>
      <c r="AJ241" s="110"/>
      <c r="AK241" s="110"/>
      <c r="AL241" s="110"/>
      <c r="AM241" s="110"/>
      <c r="AN241" s="110"/>
      <c r="AO241" s="110"/>
      <c r="AP241" s="110"/>
      <c r="AQ241" s="110"/>
      <c r="AR241" s="110"/>
      <c r="AS241" s="110"/>
      <c r="AT241" s="110"/>
      <c r="AU241" s="110"/>
      <c r="AV241" s="110"/>
      <c r="AW241" s="110"/>
      <c r="AX241" s="110"/>
      <c r="AY241" s="110"/>
      <c r="AZ241" s="110"/>
      <c r="BA241" s="110"/>
      <c r="BB241" s="110"/>
      <c r="BC241" s="110"/>
      <c r="BD241" s="110"/>
      <c r="BE241" s="110"/>
      <c r="BF241" s="110"/>
      <c r="BG241" s="110"/>
      <c r="BH241" s="110"/>
    </row>
    <row r="242" spans="1:60" ht="22.5" outlineLevel="1" x14ac:dyDescent="0.2">
      <c r="A242" s="111">
        <v>121</v>
      </c>
      <c r="B242" s="111" t="s">
        <v>415</v>
      </c>
      <c r="C242" s="141" t="s">
        <v>416</v>
      </c>
      <c r="D242" s="114" t="s">
        <v>244</v>
      </c>
      <c r="E242" s="121">
        <v>1</v>
      </c>
      <c r="F242" s="124">
        <f t="shared" si="8"/>
        <v>0</v>
      </c>
      <c r="G242" s="125">
        <f t="shared" si="9"/>
        <v>0</v>
      </c>
      <c r="H242" s="125"/>
      <c r="I242" s="125">
        <f t="shared" si="10"/>
        <v>0</v>
      </c>
      <c r="J242" s="125"/>
      <c r="K242" s="125">
        <f t="shared" si="11"/>
        <v>0</v>
      </c>
      <c r="L242" s="125">
        <v>21</v>
      </c>
      <c r="M242" s="125">
        <f t="shared" si="12"/>
        <v>0</v>
      </c>
      <c r="N242" s="115">
        <v>0.06</v>
      </c>
      <c r="O242" s="115">
        <f t="shared" si="13"/>
        <v>0.06</v>
      </c>
      <c r="P242" s="115">
        <v>0</v>
      </c>
      <c r="Q242" s="115">
        <f t="shared" si="14"/>
        <v>0</v>
      </c>
      <c r="R242" s="115"/>
      <c r="S242" s="115"/>
      <c r="T242" s="116">
        <v>0</v>
      </c>
      <c r="U242" s="115">
        <f t="shared" si="15"/>
        <v>0</v>
      </c>
      <c r="V242" s="110"/>
      <c r="W242" s="110"/>
      <c r="X242" s="110"/>
      <c r="Y242" s="110"/>
      <c r="Z242" s="110"/>
      <c r="AA242" s="110"/>
      <c r="AB242" s="110"/>
      <c r="AC242" s="110"/>
      <c r="AD242" s="110"/>
      <c r="AE242" s="110" t="s">
        <v>139</v>
      </c>
      <c r="AF242" s="110"/>
      <c r="AG242" s="110"/>
      <c r="AH242" s="110"/>
      <c r="AI242" s="110"/>
      <c r="AJ242" s="110"/>
      <c r="AK242" s="110"/>
      <c r="AL242" s="110"/>
      <c r="AM242" s="110"/>
      <c r="AN242" s="110"/>
      <c r="AO242" s="110"/>
      <c r="AP242" s="110"/>
      <c r="AQ242" s="110"/>
      <c r="AR242" s="110"/>
      <c r="AS242" s="110"/>
      <c r="AT242" s="110"/>
      <c r="AU242" s="110"/>
      <c r="AV242" s="110"/>
      <c r="AW242" s="110"/>
      <c r="AX242" s="110"/>
      <c r="AY242" s="110"/>
      <c r="AZ242" s="110"/>
      <c r="BA242" s="110"/>
      <c r="BB242" s="110"/>
      <c r="BC242" s="110"/>
      <c r="BD242" s="110"/>
      <c r="BE242" s="110"/>
      <c r="BF242" s="110"/>
      <c r="BG242" s="110"/>
      <c r="BH242" s="110"/>
    </row>
    <row r="243" spans="1:60" ht="22.5" outlineLevel="1" x14ac:dyDescent="0.2">
      <c r="A243" s="111">
        <v>122</v>
      </c>
      <c r="B243" s="111" t="s">
        <v>417</v>
      </c>
      <c r="C243" s="141" t="s">
        <v>418</v>
      </c>
      <c r="D243" s="114" t="s">
        <v>183</v>
      </c>
      <c r="E243" s="121">
        <v>1</v>
      </c>
      <c r="F243" s="124">
        <f t="shared" si="8"/>
        <v>0</v>
      </c>
      <c r="G243" s="125">
        <f t="shared" si="9"/>
        <v>0</v>
      </c>
      <c r="H243" s="125"/>
      <c r="I243" s="125">
        <f t="shared" si="10"/>
        <v>0</v>
      </c>
      <c r="J243" s="125"/>
      <c r="K243" s="125">
        <f t="shared" si="11"/>
        <v>0</v>
      </c>
      <c r="L243" s="125">
        <v>21</v>
      </c>
      <c r="M243" s="125">
        <f t="shared" si="12"/>
        <v>0</v>
      </c>
      <c r="N243" s="115">
        <v>0.28999999999999998</v>
      </c>
      <c r="O243" s="115">
        <f t="shared" si="13"/>
        <v>0.28999999999999998</v>
      </c>
      <c r="P243" s="115">
        <v>0</v>
      </c>
      <c r="Q243" s="115">
        <f t="shared" si="14"/>
        <v>0</v>
      </c>
      <c r="R243" s="115"/>
      <c r="S243" s="115"/>
      <c r="T243" s="116">
        <v>0</v>
      </c>
      <c r="U243" s="115">
        <f t="shared" si="15"/>
        <v>0</v>
      </c>
      <c r="V243" s="110"/>
      <c r="W243" s="110"/>
      <c r="X243" s="110"/>
      <c r="Y243" s="110"/>
      <c r="Z243" s="110"/>
      <c r="AA243" s="110"/>
      <c r="AB243" s="110"/>
      <c r="AC243" s="110"/>
      <c r="AD243" s="110"/>
      <c r="AE243" s="110" t="s">
        <v>139</v>
      </c>
      <c r="AF243" s="110"/>
      <c r="AG243" s="110"/>
      <c r="AH243" s="110"/>
      <c r="AI243" s="110"/>
      <c r="AJ243" s="110"/>
      <c r="AK243" s="110"/>
      <c r="AL243" s="110"/>
      <c r="AM243" s="110"/>
      <c r="AN243" s="110"/>
      <c r="AO243" s="110"/>
      <c r="AP243" s="110"/>
      <c r="AQ243" s="110"/>
      <c r="AR243" s="110"/>
      <c r="AS243" s="110"/>
      <c r="AT243" s="110"/>
      <c r="AU243" s="110"/>
      <c r="AV243" s="110"/>
      <c r="AW243" s="110"/>
      <c r="AX243" s="110"/>
      <c r="AY243" s="110"/>
      <c r="AZ243" s="110"/>
      <c r="BA243" s="110"/>
      <c r="BB243" s="110"/>
      <c r="BC243" s="110"/>
      <c r="BD243" s="110"/>
      <c r="BE243" s="110"/>
      <c r="BF243" s="110"/>
      <c r="BG243" s="110"/>
      <c r="BH243" s="110"/>
    </row>
    <row r="244" spans="1:60" ht="22.5" outlineLevel="1" x14ac:dyDescent="0.2">
      <c r="A244" s="111">
        <v>123</v>
      </c>
      <c r="B244" s="111" t="s">
        <v>419</v>
      </c>
      <c r="C244" s="141" t="s">
        <v>1210</v>
      </c>
      <c r="D244" s="114" t="s">
        <v>183</v>
      </c>
      <c r="E244" s="121">
        <v>1</v>
      </c>
      <c r="F244" s="124">
        <f t="shared" si="8"/>
        <v>0</v>
      </c>
      <c r="G244" s="125">
        <f t="shared" si="9"/>
        <v>0</v>
      </c>
      <c r="H244" s="125"/>
      <c r="I244" s="125">
        <f t="shared" si="10"/>
        <v>0</v>
      </c>
      <c r="J244" s="125"/>
      <c r="K244" s="125">
        <f t="shared" si="11"/>
        <v>0</v>
      </c>
      <c r="L244" s="125">
        <v>21</v>
      </c>
      <c r="M244" s="125">
        <f t="shared" si="12"/>
        <v>0</v>
      </c>
      <c r="N244" s="115">
        <v>0.05</v>
      </c>
      <c r="O244" s="115">
        <f t="shared" si="13"/>
        <v>0.05</v>
      </c>
      <c r="P244" s="115">
        <v>0</v>
      </c>
      <c r="Q244" s="115">
        <f t="shared" si="14"/>
        <v>0</v>
      </c>
      <c r="R244" s="115"/>
      <c r="S244" s="115"/>
      <c r="T244" s="116">
        <v>0</v>
      </c>
      <c r="U244" s="115">
        <f t="shared" si="15"/>
        <v>0</v>
      </c>
      <c r="V244" s="110"/>
      <c r="W244" s="110"/>
      <c r="X244" s="110"/>
      <c r="Y244" s="110"/>
      <c r="Z244" s="110"/>
      <c r="AA244" s="110"/>
      <c r="AB244" s="110"/>
      <c r="AC244" s="110"/>
      <c r="AD244" s="110"/>
      <c r="AE244" s="110" t="s">
        <v>139</v>
      </c>
      <c r="AF244" s="110"/>
      <c r="AG244" s="110"/>
      <c r="AH244" s="110"/>
      <c r="AI244" s="110"/>
      <c r="AJ244" s="110"/>
      <c r="AK244" s="110"/>
      <c r="AL244" s="110"/>
      <c r="AM244" s="110"/>
      <c r="AN244" s="110"/>
      <c r="AO244" s="110"/>
      <c r="AP244" s="110"/>
      <c r="AQ244" s="110"/>
      <c r="AR244" s="110"/>
      <c r="AS244" s="110"/>
      <c r="AT244" s="110"/>
      <c r="AU244" s="110"/>
      <c r="AV244" s="110"/>
      <c r="AW244" s="110"/>
      <c r="AX244" s="110"/>
      <c r="AY244" s="110"/>
      <c r="AZ244" s="110"/>
      <c r="BA244" s="110"/>
      <c r="BB244" s="110"/>
      <c r="BC244" s="110"/>
      <c r="BD244" s="110"/>
      <c r="BE244" s="110"/>
      <c r="BF244" s="110"/>
      <c r="BG244" s="110"/>
      <c r="BH244" s="110"/>
    </row>
    <row r="245" spans="1:60" ht="22.5" outlineLevel="1" x14ac:dyDescent="0.2">
      <c r="A245" s="111">
        <v>124</v>
      </c>
      <c r="B245" s="111" t="s">
        <v>420</v>
      </c>
      <c r="C245" s="141" t="s">
        <v>1211</v>
      </c>
      <c r="D245" s="114" t="s">
        <v>183</v>
      </c>
      <c r="E245" s="121">
        <v>1</v>
      </c>
      <c r="F245" s="124">
        <f t="shared" si="8"/>
        <v>0</v>
      </c>
      <c r="G245" s="125">
        <f t="shared" si="9"/>
        <v>0</v>
      </c>
      <c r="H245" s="125"/>
      <c r="I245" s="125">
        <f t="shared" si="10"/>
        <v>0</v>
      </c>
      <c r="J245" s="125"/>
      <c r="K245" s="125">
        <f t="shared" si="11"/>
        <v>0</v>
      </c>
      <c r="L245" s="125">
        <v>21</v>
      </c>
      <c r="M245" s="125">
        <f t="shared" si="12"/>
        <v>0</v>
      </c>
      <c r="N245" s="115">
        <v>4.4999999999999998E-2</v>
      </c>
      <c r="O245" s="115">
        <f t="shared" si="13"/>
        <v>4.4999999999999998E-2</v>
      </c>
      <c r="P245" s="115">
        <v>0</v>
      </c>
      <c r="Q245" s="115">
        <f t="shared" si="14"/>
        <v>0</v>
      </c>
      <c r="R245" s="115"/>
      <c r="S245" s="115"/>
      <c r="T245" s="116">
        <v>0</v>
      </c>
      <c r="U245" s="115">
        <f t="shared" si="15"/>
        <v>0</v>
      </c>
      <c r="V245" s="110"/>
      <c r="W245" s="110"/>
      <c r="X245" s="110"/>
      <c r="Y245" s="110"/>
      <c r="Z245" s="110"/>
      <c r="AA245" s="110"/>
      <c r="AB245" s="110"/>
      <c r="AC245" s="110"/>
      <c r="AD245" s="110"/>
      <c r="AE245" s="110" t="s">
        <v>139</v>
      </c>
      <c r="AF245" s="110"/>
      <c r="AG245" s="110"/>
      <c r="AH245" s="110"/>
      <c r="AI245" s="110"/>
      <c r="AJ245" s="110"/>
      <c r="AK245" s="110"/>
      <c r="AL245" s="110"/>
      <c r="AM245" s="110"/>
      <c r="AN245" s="110"/>
      <c r="AO245" s="110"/>
      <c r="AP245" s="110"/>
      <c r="AQ245" s="110"/>
      <c r="AR245" s="110"/>
      <c r="AS245" s="110"/>
      <c r="AT245" s="110"/>
      <c r="AU245" s="110"/>
      <c r="AV245" s="110"/>
      <c r="AW245" s="110"/>
      <c r="AX245" s="110"/>
      <c r="AY245" s="110"/>
      <c r="AZ245" s="110"/>
      <c r="BA245" s="110"/>
      <c r="BB245" s="110"/>
      <c r="BC245" s="110"/>
      <c r="BD245" s="110"/>
      <c r="BE245" s="110"/>
      <c r="BF245" s="110"/>
      <c r="BG245" s="110"/>
      <c r="BH245" s="110"/>
    </row>
    <row r="246" spans="1:60" ht="22.5" outlineLevel="1" x14ac:dyDescent="0.2">
      <c r="A246" s="111">
        <v>125</v>
      </c>
      <c r="B246" s="111" t="s">
        <v>421</v>
      </c>
      <c r="C246" s="141" t="s">
        <v>1212</v>
      </c>
      <c r="D246" s="114" t="s">
        <v>183</v>
      </c>
      <c r="E246" s="121">
        <v>1</v>
      </c>
      <c r="F246" s="124">
        <f t="shared" si="8"/>
        <v>0</v>
      </c>
      <c r="G246" s="125">
        <f t="shared" si="9"/>
        <v>0</v>
      </c>
      <c r="H246" s="125"/>
      <c r="I246" s="125">
        <f t="shared" si="10"/>
        <v>0</v>
      </c>
      <c r="J246" s="125"/>
      <c r="K246" s="125">
        <f t="shared" si="11"/>
        <v>0</v>
      </c>
      <c r="L246" s="125">
        <v>21</v>
      </c>
      <c r="M246" s="125">
        <f t="shared" si="12"/>
        <v>0</v>
      </c>
      <c r="N246" s="115">
        <v>0.04</v>
      </c>
      <c r="O246" s="115">
        <f t="shared" si="13"/>
        <v>0.04</v>
      </c>
      <c r="P246" s="115">
        <v>0</v>
      </c>
      <c r="Q246" s="115">
        <f t="shared" si="14"/>
        <v>0</v>
      </c>
      <c r="R246" s="115"/>
      <c r="S246" s="115"/>
      <c r="T246" s="116">
        <v>0</v>
      </c>
      <c r="U246" s="115">
        <f t="shared" si="15"/>
        <v>0</v>
      </c>
      <c r="V246" s="110"/>
      <c r="W246" s="110"/>
      <c r="X246" s="110"/>
      <c r="Y246" s="110"/>
      <c r="Z246" s="110"/>
      <c r="AA246" s="110"/>
      <c r="AB246" s="110"/>
      <c r="AC246" s="110"/>
      <c r="AD246" s="110"/>
      <c r="AE246" s="110" t="s">
        <v>139</v>
      </c>
      <c r="AF246" s="110"/>
      <c r="AG246" s="110"/>
      <c r="AH246" s="110"/>
      <c r="AI246" s="110"/>
      <c r="AJ246" s="110"/>
      <c r="AK246" s="110"/>
      <c r="AL246" s="110"/>
      <c r="AM246" s="110"/>
      <c r="AN246" s="110"/>
      <c r="AO246" s="110"/>
      <c r="AP246" s="110"/>
      <c r="AQ246" s="110"/>
      <c r="AR246" s="110"/>
      <c r="AS246" s="110"/>
      <c r="AT246" s="110"/>
      <c r="AU246" s="110"/>
      <c r="AV246" s="110"/>
      <c r="AW246" s="110"/>
      <c r="AX246" s="110"/>
      <c r="AY246" s="110"/>
      <c r="AZ246" s="110"/>
      <c r="BA246" s="110"/>
      <c r="BB246" s="110"/>
      <c r="BC246" s="110"/>
      <c r="BD246" s="110"/>
      <c r="BE246" s="110"/>
      <c r="BF246" s="110"/>
      <c r="BG246" s="110"/>
      <c r="BH246" s="110"/>
    </row>
    <row r="247" spans="1:60" ht="22.5" outlineLevel="1" x14ac:dyDescent="0.2">
      <c r="A247" s="111">
        <v>126</v>
      </c>
      <c r="B247" s="111" t="s">
        <v>422</v>
      </c>
      <c r="C247" s="141" t="s">
        <v>1213</v>
      </c>
      <c r="D247" s="114" t="s">
        <v>183</v>
      </c>
      <c r="E247" s="121">
        <v>1</v>
      </c>
      <c r="F247" s="124">
        <f t="shared" si="8"/>
        <v>0</v>
      </c>
      <c r="G247" s="125">
        <f t="shared" si="9"/>
        <v>0</v>
      </c>
      <c r="H247" s="125"/>
      <c r="I247" s="125">
        <f t="shared" si="10"/>
        <v>0</v>
      </c>
      <c r="J247" s="125"/>
      <c r="K247" s="125">
        <f t="shared" si="11"/>
        <v>0</v>
      </c>
      <c r="L247" s="125">
        <v>21</v>
      </c>
      <c r="M247" s="125">
        <f t="shared" si="12"/>
        <v>0</v>
      </c>
      <c r="N247" s="115">
        <v>3.5000000000000003E-2</v>
      </c>
      <c r="O247" s="115">
        <f t="shared" si="13"/>
        <v>3.5000000000000003E-2</v>
      </c>
      <c r="P247" s="115">
        <v>0</v>
      </c>
      <c r="Q247" s="115">
        <f t="shared" si="14"/>
        <v>0</v>
      </c>
      <c r="R247" s="115"/>
      <c r="S247" s="115"/>
      <c r="T247" s="116">
        <v>0</v>
      </c>
      <c r="U247" s="115">
        <f t="shared" si="15"/>
        <v>0</v>
      </c>
      <c r="V247" s="110"/>
      <c r="W247" s="110"/>
      <c r="X247" s="110"/>
      <c r="Y247" s="110"/>
      <c r="Z247" s="110"/>
      <c r="AA247" s="110"/>
      <c r="AB247" s="110"/>
      <c r="AC247" s="110"/>
      <c r="AD247" s="110"/>
      <c r="AE247" s="110" t="s">
        <v>139</v>
      </c>
      <c r="AF247" s="110"/>
      <c r="AG247" s="110"/>
      <c r="AH247" s="110"/>
      <c r="AI247" s="110"/>
      <c r="AJ247" s="110"/>
      <c r="AK247" s="110"/>
      <c r="AL247" s="110"/>
      <c r="AM247" s="110"/>
      <c r="AN247" s="110"/>
      <c r="AO247" s="110"/>
      <c r="AP247" s="110"/>
      <c r="AQ247" s="110"/>
      <c r="AR247" s="110"/>
      <c r="AS247" s="110"/>
      <c r="AT247" s="110"/>
      <c r="AU247" s="110"/>
      <c r="AV247" s="110"/>
      <c r="AW247" s="110"/>
      <c r="AX247" s="110"/>
      <c r="AY247" s="110"/>
      <c r="AZ247" s="110"/>
      <c r="BA247" s="110"/>
      <c r="BB247" s="110"/>
      <c r="BC247" s="110"/>
      <c r="BD247" s="110"/>
      <c r="BE247" s="110"/>
      <c r="BF247" s="110"/>
      <c r="BG247" s="110"/>
      <c r="BH247" s="110"/>
    </row>
    <row r="248" spans="1:60" ht="22.5" outlineLevel="1" x14ac:dyDescent="0.2">
      <c r="A248" s="111">
        <v>127</v>
      </c>
      <c r="B248" s="111" t="s">
        <v>423</v>
      </c>
      <c r="C248" s="141" t="s">
        <v>1214</v>
      </c>
      <c r="D248" s="114" t="s">
        <v>183</v>
      </c>
      <c r="E248" s="121">
        <v>1</v>
      </c>
      <c r="F248" s="124">
        <f t="shared" si="8"/>
        <v>0</v>
      </c>
      <c r="G248" s="125">
        <f t="shared" si="9"/>
        <v>0</v>
      </c>
      <c r="H248" s="125"/>
      <c r="I248" s="125">
        <f t="shared" si="10"/>
        <v>0</v>
      </c>
      <c r="J248" s="125"/>
      <c r="K248" s="125">
        <f t="shared" si="11"/>
        <v>0</v>
      </c>
      <c r="L248" s="125">
        <v>21</v>
      </c>
      <c r="M248" s="125">
        <f t="shared" si="12"/>
        <v>0</v>
      </c>
      <c r="N248" s="115">
        <v>0.03</v>
      </c>
      <c r="O248" s="115">
        <f t="shared" si="13"/>
        <v>0.03</v>
      </c>
      <c r="P248" s="115">
        <v>0</v>
      </c>
      <c r="Q248" s="115">
        <f t="shared" si="14"/>
        <v>0</v>
      </c>
      <c r="R248" s="115"/>
      <c r="S248" s="115"/>
      <c r="T248" s="116">
        <v>0</v>
      </c>
      <c r="U248" s="115">
        <f t="shared" si="15"/>
        <v>0</v>
      </c>
      <c r="V248" s="110"/>
      <c r="W248" s="110"/>
      <c r="X248" s="110"/>
      <c r="Y248" s="110"/>
      <c r="Z248" s="110"/>
      <c r="AA248" s="110"/>
      <c r="AB248" s="110"/>
      <c r="AC248" s="110"/>
      <c r="AD248" s="110"/>
      <c r="AE248" s="110" t="s">
        <v>139</v>
      </c>
      <c r="AF248" s="110"/>
      <c r="AG248" s="110"/>
      <c r="AH248" s="110"/>
      <c r="AI248" s="110"/>
      <c r="AJ248" s="110"/>
      <c r="AK248" s="110"/>
      <c r="AL248" s="110"/>
      <c r="AM248" s="110"/>
      <c r="AN248" s="110"/>
      <c r="AO248" s="110"/>
      <c r="AP248" s="110"/>
      <c r="AQ248" s="110"/>
      <c r="AR248" s="110"/>
      <c r="AS248" s="110"/>
      <c r="AT248" s="110"/>
      <c r="AU248" s="110"/>
      <c r="AV248" s="110"/>
      <c r="AW248" s="110"/>
      <c r="AX248" s="110"/>
      <c r="AY248" s="110"/>
      <c r="AZ248" s="110"/>
      <c r="BA248" s="110"/>
      <c r="BB248" s="110"/>
      <c r="BC248" s="110"/>
      <c r="BD248" s="110"/>
      <c r="BE248" s="110"/>
      <c r="BF248" s="110"/>
      <c r="BG248" s="110"/>
      <c r="BH248" s="110"/>
    </row>
    <row r="249" spans="1:60" outlineLevel="1" x14ac:dyDescent="0.2">
      <c r="A249" s="111">
        <v>128</v>
      </c>
      <c r="B249" s="111" t="s">
        <v>424</v>
      </c>
      <c r="C249" s="141" t="s">
        <v>425</v>
      </c>
      <c r="D249" s="114" t="s">
        <v>163</v>
      </c>
      <c r="E249" s="121">
        <v>1.1214</v>
      </c>
      <c r="F249" s="124">
        <f t="shared" si="8"/>
        <v>0</v>
      </c>
      <c r="G249" s="125">
        <f t="shared" si="9"/>
        <v>0</v>
      </c>
      <c r="H249" s="125"/>
      <c r="I249" s="125">
        <f t="shared" si="10"/>
        <v>0</v>
      </c>
      <c r="J249" s="125"/>
      <c r="K249" s="125">
        <f t="shared" si="11"/>
        <v>0</v>
      </c>
      <c r="L249" s="125">
        <v>21</v>
      </c>
      <c r="M249" s="125">
        <f t="shared" si="12"/>
        <v>0</v>
      </c>
      <c r="N249" s="115">
        <v>0</v>
      </c>
      <c r="O249" s="115">
        <f t="shared" si="13"/>
        <v>0</v>
      </c>
      <c r="P249" s="115">
        <v>0</v>
      </c>
      <c r="Q249" s="115">
        <f t="shared" si="14"/>
        <v>0</v>
      </c>
      <c r="R249" s="115"/>
      <c r="S249" s="115"/>
      <c r="T249" s="116">
        <v>3.327</v>
      </c>
      <c r="U249" s="115">
        <f t="shared" si="15"/>
        <v>3.73</v>
      </c>
      <c r="V249" s="110"/>
      <c r="W249" s="110"/>
      <c r="X249" s="110"/>
      <c r="Y249" s="110"/>
      <c r="Z249" s="110"/>
      <c r="AA249" s="110"/>
      <c r="AB249" s="110"/>
      <c r="AC249" s="110"/>
      <c r="AD249" s="110"/>
      <c r="AE249" s="110" t="s">
        <v>139</v>
      </c>
      <c r="AF249" s="110"/>
      <c r="AG249" s="110"/>
      <c r="AH249" s="110"/>
      <c r="AI249" s="110"/>
      <c r="AJ249" s="110"/>
      <c r="AK249" s="110"/>
      <c r="AL249" s="110"/>
      <c r="AM249" s="110"/>
      <c r="AN249" s="110"/>
      <c r="AO249" s="110"/>
      <c r="AP249" s="110"/>
      <c r="AQ249" s="110"/>
      <c r="AR249" s="110"/>
      <c r="AS249" s="110"/>
      <c r="AT249" s="110"/>
      <c r="AU249" s="110"/>
      <c r="AV249" s="110"/>
      <c r="AW249" s="110"/>
      <c r="AX249" s="110"/>
      <c r="AY249" s="110"/>
      <c r="AZ249" s="110"/>
      <c r="BA249" s="110"/>
      <c r="BB249" s="110"/>
      <c r="BC249" s="110"/>
      <c r="BD249" s="110"/>
      <c r="BE249" s="110"/>
      <c r="BF249" s="110"/>
      <c r="BG249" s="110"/>
      <c r="BH249" s="110"/>
    </row>
    <row r="250" spans="1:60" x14ac:dyDescent="0.2">
      <c r="A250" s="112" t="s">
        <v>134</v>
      </c>
      <c r="B250" s="112" t="s">
        <v>99</v>
      </c>
      <c r="C250" s="143" t="s">
        <v>100</v>
      </c>
      <c r="D250" s="118"/>
      <c r="E250" s="123"/>
      <c r="F250" s="126"/>
      <c r="G250" s="126">
        <f>SUMIF(AE251:AE255,"&lt;&gt;NOR",G251:G255)</f>
        <v>0</v>
      </c>
      <c r="H250" s="126"/>
      <c r="I250" s="126">
        <f>SUM(I251:I255)</f>
        <v>0</v>
      </c>
      <c r="J250" s="126"/>
      <c r="K250" s="126">
        <f>SUM(K251:K255)</f>
        <v>0</v>
      </c>
      <c r="L250" s="126"/>
      <c r="M250" s="126">
        <f>SUM(M251:M255)</f>
        <v>0</v>
      </c>
      <c r="N250" s="119"/>
      <c r="O250" s="119">
        <f>SUM(O251:O255)</f>
        <v>0.82735000000000003</v>
      </c>
      <c r="P250" s="119"/>
      <c r="Q250" s="119">
        <f>SUM(Q251:Q255)</f>
        <v>0</v>
      </c>
      <c r="R250" s="119"/>
      <c r="S250" s="119"/>
      <c r="T250" s="120"/>
      <c r="U250" s="119">
        <f>SUM(U251:U255)</f>
        <v>50.77</v>
      </c>
      <c r="AE250" t="s">
        <v>135</v>
      </c>
    </row>
    <row r="251" spans="1:60" ht="22.5" outlineLevel="1" x14ac:dyDescent="0.2">
      <c r="A251" s="111">
        <v>129</v>
      </c>
      <c r="B251" s="111" t="s">
        <v>426</v>
      </c>
      <c r="C251" s="141" t="s">
        <v>427</v>
      </c>
      <c r="D251" s="114" t="s">
        <v>172</v>
      </c>
      <c r="E251" s="121">
        <v>77.25</v>
      </c>
      <c r="F251" s="124">
        <f>H251+J251</f>
        <v>0</v>
      </c>
      <c r="G251" s="125">
        <f>ROUND(E251*F251,2)</f>
        <v>0</v>
      </c>
      <c r="H251" s="125"/>
      <c r="I251" s="125">
        <f>ROUND(E251*H251,2)</f>
        <v>0</v>
      </c>
      <c r="J251" s="125"/>
      <c r="K251" s="125">
        <f>ROUND(E251*J251,2)</f>
        <v>0</v>
      </c>
      <c r="L251" s="125">
        <v>21</v>
      </c>
      <c r="M251" s="125">
        <f>G251*(1+L251/100)</f>
        <v>0</v>
      </c>
      <c r="N251" s="115">
        <v>0</v>
      </c>
      <c r="O251" s="115">
        <f>ROUND(E251*N251,5)</f>
        <v>0</v>
      </c>
      <c r="P251" s="115">
        <v>0</v>
      </c>
      <c r="Q251" s="115">
        <f>ROUND(E251*P251,5)</f>
        <v>0</v>
      </c>
      <c r="R251" s="115"/>
      <c r="S251" s="115"/>
      <c r="T251" s="116">
        <v>1.6E-2</v>
      </c>
      <c r="U251" s="115">
        <f>ROUND(E251*T251,2)</f>
        <v>1.24</v>
      </c>
      <c r="V251" s="110"/>
      <c r="W251" s="110"/>
      <c r="X251" s="110"/>
      <c r="Y251" s="110"/>
      <c r="Z251" s="110"/>
      <c r="AA251" s="110"/>
      <c r="AB251" s="110"/>
      <c r="AC251" s="110"/>
      <c r="AD251" s="110"/>
      <c r="AE251" s="110" t="s">
        <v>139</v>
      </c>
      <c r="AF251" s="110"/>
      <c r="AG251" s="110"/>
      <c r="AH251" s="110"/>
      <c r="AI251" s="110"/>
      <c r="AJ251" s="110"/>
      <c r="AK251" s="110"/>
      <c r="AL251" s="110"/>
      <c r="AM251" s="110"/>
      <c r="AN251" s="110"/>
      <c r="AO251" s="110"/>
      <c r="AP251" s="110"/>
      <c r="AQ251" s="110"/>
      <c r="AR251" s="110"/>
      <c r="AS251" s="110"/>
      <c r="AT251" s="110"/>
      <c r="AU251" s="110"/>
      <c r="AV251" s="110"/>
      <c r="AW251" s="110"/>
      <c r="AX251" s="110"/>
      <c r="AY251" s="110"/>
      <c r="AZ251" s="110"/>
      <c r="BA251" s="110"/>
      <c r="BB251" s="110"/>
      <c r="BC251" s="110"/>
      <c r="BD251" s="110"/>
      <c r="BE251" s="110"/>
      <c r="BF251" s="110"/>
      <c r="BG251" s="110"/>
      <c r="BH251" s="110"/>
    </row>
    <row r="252" spans="1:60" outlineLevel="1" x14ac:dyDescent="0.2">
      <c r="A252" s="111"/>
      <c r="B252" s="111"/>
      <c r="C252" s="142" t="s">
        <v>1194</v>
      </c>
      <c r="D252" s="117"/>
      <c r="E252" s="122">
        <v>68.05</v>
      </c>
      <c r="F252" s="125"/>
      <c r="G252" s="125"/>
      <c r="H252" s="125"/>
      <c r="I252" s="125"/>
      <c r="J252" s="125"/>
      <c r="K252" s="125"/>
      <c r="L252" s="125"/>
      <c r="M252" s="125"/>
      <c r="N252" s="115"/>
      <c r="O252" s="115"/>
      <c r="P252" s="115"/>
      <c r="Q252" s="115"/>
      <c r="R252" s="115"/>
      <c r="S252" s="115"/>
      <c r="T252" s="116"/>
      <c r="U252" s="115"/>
      <c r="V252" s="110"/>
      <c r="W252" s="110"/>
      <c r="X252" s="110"/>
      <c r="Y252" s="110"/>
      <c r="Z252" s="110"/>
      <c r="AA252" s="110"/>
      <c r="AB252" s="110"/>
      <c r="AC252" s="110"/>
      <c r="AD252" s="110"/>
      <c r="AE252" s="110" t="s">
        <v>140</v>
      </c>
      <c r="AF252" s="110">
        <v>0</v>
      </c>
      <c r="AG252" s="110"/>
      <c r="AH252" s="110"/>
      <c r="AI252" s="110"/>
      <c r="AJ252" s="110"/>
      <c r="AK252" s="110"/>
      <c r="AL252" s="110"/>
      <c r="AM252" s="110"/>
      <c r="AN252" s="110"/>
      <c r="AO252" s="110"/>
      <c r="AP252" s="110"/>
      <c r="AQ252" s="110"/>
      <c r="AR252" s="110"/>
      <c r="AS252" s="110"/>
      <c r="AT252" s="110"/>
      <c r="AU252" s="110"/>
      <c r="AV252" s="110"/>
      <c r="AW252" s="110"/>
      <c r="AX252" s="110"/>
      <c r="AY252" s="110"/>
      <c r="AZ252" s="110"/>
      <c r="BA252" s="110"/>
      <c r="BB252" s="110"/>
      <c r="BC252" s="110"/>
      <c r="BD252" s="110"/>
      <c r="BE252" s="110"/>
      <c r="BF252" s="110"/>
      <c r="BG252" s="110"/>
      <c r="BH252" s="110"/>
    </row>
    <row r="253" spans="1:60" outlineLevel="1" x14ac:dyDescent="0.2">
      <c r="A253" s="111"/>
      <c r="B253" s="111"/>
      <c r="C253" s="142" t="s">
        <v>1195</v>
      </c>
      <c r="D253" s="117"/>
      <c r="E253" s="122">
        <v>9.1999999999999993</v>
      </c>
      <c r="F253" s="125"/>
      <c r="G253" s="125"/>
      <c r="H253" s="125"/>
      <c r="I253" s="125"/>
      <c r="J253" s="125"/>
      <c r="K253" s="125"/>
      <c r="L253" s="125"/>
      <c r="M253" s="125"/>
      <c r="N253" s="115"/>
      <c r="O253" s="115"/>
      <c r="P253" s="115"/>
      <c r="Q253" s="115"/>
      <c r="R253" s="115"/>
      <c r="S253" s="115"/>
      <c r="T253" s="116"/>
      <c r="U253" s="115"/>
      <c r="V253" s="110"/>
      <c r="W253" s="110"/>
      <c r="X253" s="110"/>
      <c r="Y253" s="110"/>
      <c r="Z253" s="110"/>
      <c r="AA253" s="110"/>
      <c r="AB253" s="110"/>
      <c r="AC253" s="110"/>
      <c r="AD253" s="110"/>
      <c r="AE253" s="110" t="s">
        <v>140</v>
      </c>
      <c r="AF253" s="110">
        <v>0</v>
      </c>
      <c r="AG253" s="110"/>
      <c r="AH253" s="110"/>
      <c r="AI253" s="110"/>
      <c r="AJ253" s="110"/>
      <c r="AK253" s="110"/>
      <c r="AL253" s="110"/>
      <c r="AM253" s="110"/>
      <c r="AN253" s="110"/>
      <c r="AO253" s="110"/>
      <c r="AP253" s="110"/>
      <c r="AQ253" s="110"/>
      <c r="AR253" s="110"/>
      <c r="AS253" s="110"/>
      <c r="AT253" s="110"/>
      <c r="AU253" s="110"/>
      <c r="AV253" s="110"/>
      <c r="AW253" s="110"/>
      <c r="AX253" s="110"/>
      <c r="AY253" s="110"/>
      <c r="AZ253" s="110"/>
      <c r="BA253" s="110"/>
      <c r="BB253" s="110"/>
      <c r="BC253" s="110"/>
      <c r="BD253" s="110"/>
      <c r="BE253" s="110"/>
      <c r="BF253" s="110"/>
      <c r="BG253" s="110"/>
      <c r="BH253" s="110"/>
    </row>
    <row r="254" spans="1:60" outlineLevel="1" x14ac:dyDescent="0.2">
      <c r="A254" s="111">
        <v>130</v>
      </c>
      <c r="B254" s="111" t="s">
        <v>428</v>
      </c>
      <c r="C254" s="141" t="s">
        <v>429</v>
      </c>
      <c r="D254" s="114" t="s">
        <v>172</v>
      </c>
      <c r="E254" s="121">
        <v>77.25</v>
      </c>
      <c r="F254" s="124">
        <f>H254+J254</f>
        <v>0</v>
      </c>
      <c r="G254" s="125">
        <f>ROUND(E254*F254,2)</f>
        <v>0</v>
      </c>
      <c r="H254" s="125"/>
      <c r="I254" s="125">
        <f>ROUND(E254*H254,2)</f>
        <v>0</v>
      </c>
      <c r="J254" s="125"/>
      <c r="K254" s="125">
        <f>ROUND(E254*J254,2)</f>
        <v>0</v>
      </c>
      <c r="L254" s="125">
        <v>21</v>
      </c>
      <c r="M254" s="125">
        <f>G254*(1+L254/100)</f>
        <v>0</v>
      </c>
      <c r="N254" s="115">
        <v>1.0710000000000001E-2</v>
      </c>
      <c r="O254" s="115">
        <f>ROUND(E254*N254,5)</f>
        <v>0.82735000000000003</v>
      </c>
      <c r="P254" s="115">
        <v>0</v>
      </c>
      <c r="Q254" s="115">
        <f>ROUND(E254*P254,5)</f>
        <v>0</v>
      </c>
      <c r="R254" s="115"/>
      <c r="S254" s="115"/>
      <c r="T254" s="116">
        <v>0.627</v>
      </c>
      <c r="U254" s="115">
        <f>ROUND(E254*T254,2)</f>
        <v>48.44</v>
      </c>
      <c r="V254" s="110"/>
      <c r="W254" s="110"/>
      <c r="X254" s="110"/>
      <c r="Y254" s="110"/>
      <c r="Z254" s="110"/>
      <c r="AA254" s="110"/>
      <c r="AB254" s="110"/>
      <c r="AC254" s="110"/>
      <c r="AD254" s="110"/>
      <c r="AE254" s="110" t="s">
        <v>139</v>
      </c>
      <c r="AF254" s="110"/>
      <c r="AG254" s="110"/>
      <c r="AH254" s="110"/>
      <c r="AI254" s="110"/>
      <c r="AJ254" s="110"/>
      <c r="AK254" s="110"/>
      <c r="AL254" s="110"/>
      <c r="AM254" s="110"/>
      <c r="AN254" s="110"/>
      <c r="AO254" s="110"/>
      <c r="AP254" s="110"/>
      <c r="AQ254" s="110"/>
      <c r="AR254" s="110"/>
      <c r="AS254" s="110"/>
      <c r="AT254" s="110"/>
      <c r="AU254" s="110"/>
      <c r="AV254" s="110"/>
      <c r="AW254" s="110"/>
      <c r="AX254" s="110"/>
      <c r="AY254" s="110"/>
      <c r="AZ254" s="110"/>
      <c r="BA254" s="110"/>
      <c r="BB254" s="110"/>
      <c r="BC254" s="110"/>
      <c r="BD254" s="110"/>
      <c r="BE254" s="110"/>
      <c r="BF254" s="110"/>
      <c r="BG254" s="110"/>
      <c r="BH254" s="110"/>
    </row>
    <row r="255" spans="1:60" outlineLevel="1" x14ac:dyDescent="0.2">
      <c r="A255" s="111">
        <v>131</v>
      </c>
      <c r="B255" s="111" t="s">
        <v>430</v>
      </c>
      <c r="C255" s="141" t="s">
        <v>431</v>
      </c>
      <c r="D255" s="114" t="s">
        <v>163</v>
      </c>
      <c r="E255" s="121">
        <v>0.72882000000000002</v>
      </c>
      <c r="F255" s="124">
        <f>H255+J255</f>
        <v>0</v>
      </c>
      <c r="G255" s="125">
        <f>ROUND(E255*F255,2)</f>
        <v>0</v>
      </c>
      <c r="H255" s="125"/>
      <c r="I255" s="125">
        <f>ROUND(E255*H255,2)</f>
        <v>0</v>
      </c>
      <c r="J255" s="125"/>
      <c r="K255" s="125">
        <f>ROUND(E255*J255,2)</f>
        <v>0</v>
      </c>
      <c r="L255" s="125">
        <v>21</v>
      </c>
      <c r="M255" s="125">
        <f>G255*(1+L255/100)</f>
        <v>0</v>
      </c>
      <c r="N255" s="115">
        <v>0</v>
      </c>
      <c r="O255" s="115">
        <f>ROUND(E255*N255,5)</f>
        <v>0</v>
      </c>
      <c r="P255" s="115">
        <v>0</v>
      </c>
      <c r="Q255" s="115">
        <f>ROUND(E255*P255,5)</f>
        <v>0</v>
      </c>
      <c r="R255" s="115"/>
      <c r="S255" s="115"/>
      <c r="T255" s="116">
        <v>1.4990000000000001</v>
      </c>
      <c r="U255" s="115">
        <f>ROUND(E255*T255,2)</f>
        <v>1.0900000000000001</v>
      </c>
      <c r="V255" s="110"/>
      <c r="W255" s="110"/>
      <c r="X255" s="110"/>
      <c r="Y255" s="110"/>
      <c r="Z255" s="110"/>
      <c r="AA255" s="110"/>
      <c r="AB255" s="110"/>
      <c r="AC255" s="110"/>
      <c r="AD255" s="110"/>
      <c r="AE255" s="110" t="s">
        <v>139</v>
      </c>
      <c r="AF255" s="110"/>
      <c r="AG255" s="110"/>
      <c r="AH255" s="110"/>
      <c r="AI255" s="110"/>
      <c r="AJ255" s="110"/>
      <c r="AK255" s="110"/>
      <c r="AL255" s="110"/>
      <c r="AM255" s="110"/>
      <c r="AN255" s="110"/>
      <c r="AO255" s="110"/>
      <c r="AP255" s="110"/>
      <c r="AQ255" s="110"/>
      <c r="AR255" s="110"/>
      <c r="AS255" s="110"/>
      <c r="AT255" s="110"/>
      <c r="AU255" s="110"/>
      <c r="AV255" s="110"/>
      <c r="AW255" s="110"/>
      <c r="AX255" s="110"/>
      <c r="AY255" s="110"/>
      <c r="AZ255" s="110"/>
      <c r="BA255" s="110"/>
      <c r="BB255" s="110"/>
      <c r="BC255" s="110"/>
      <c r="BD255" s="110"/>
      <c r="BE255" s="110"/>
      <c r="BF255" s="110"/>
      <c r="BG255" s="110"/>
      <c r="BH255" s="110"/>
    </row>
    <row r="256" spans="1:60" x14ac:dyDescent="0.2">
      <c r="A256" s="112" t="s">
        <v>134</v>
      </c>
      <c r="B256" s="112" t="s">
        <v>101</v>
      </c>
      <c r="C256" s="143" t="s">
        <v>102</v>
      </c>
      <c r="D256" s="118"/>
      <c r="E256" s="123"/>
      <c r="F256" s="126"/>
      <c r="G256" s="126">
        <f>SUMIF(AE257:AE266,"&lt;&gt;NOR",G257:G266)</f>
        <v>0</v>
      </c>
      <c r="H256" s="126"/>
      <c r="I256" s="126">
        <f>SUM(I257:I266)</f>
        <v>0</v>
      </c>
      <c r="J256" s="126"/>
      <c r="K256" s="126">
        <f>SUM(K257:K266)</f>
        <v>0</v>
      </c>
      <c r="L256" s="126"/>
      <c r="M256" s="126">
        <f>SUM(M257:M266)</f>
        <v>0</v>
      </c>
      <c r="N256" s="119"/>
      <c r="O256" s="119">
        <f>SUM(O257:O266)</f>
        <v>0.55466999999999989</v>
      </c>
      <c r="P256" s="119"/>
      <c r="Q256" s="119">
        <f>SUM(Q257:Q266)</f>
        <v>0</v>
      </c>
      <c r="R256" s="119"/>
      <c r="S256" s="119"/>
      <c r="T256" s="120"/>
      <c r="U256" s="119">
        <f>SUM(U257:U266)</f>
        <v>33.940000000000005</v>
      </c>
      <c r="AE256" t="s">
        <v>135</v>
      </c>
    </row>
    <row r="257" spans="1:60" outlineLevel="1" x14ac:dyDescent="0.2">
      <c r="A257" s="111">
        <v>132</v>
      </c>
      <c r="B257" s="111" t="s">
        <v>432</v>
      </c>
      <c r="C257" s="141" t="s">
        <v>433</v>
      </c>
      <c r="D257" s="114" t="s">
        <v>172</v>
      </c>
      <c r="E257" s="121">
        <v>31.535</v>
      </c>
      <c r="F257" s="124">
        <f>H257+J257</f>
        <v>0</v>
      </c>
      <c r="G257" s="125">
        <f>ROUND(E257*F257,2)</f>
        <v>0</v>
      </c>
      <c r="H257" s="125"/>
      <c r="I257" s="125">
        <f>ROUND(E257*H257,2)</f>
        <v>0</v>
      </c>
      <c r="J257" s="125"/>
      <c r="K257" s="125">
        <f>ROUND(E257*J257,2)</f>
        <v>0</v>
      </c>
      <c r="L257" s="125">
        <v>21</v>
      </c>
      <c r="M257" s="125">
        <f>G257*(1+L257/100)</f>
        <v>0</v>
      </c>
      <c r="N257" s="115">
        <v>4.9699999999999996E-3</v>
      </c>
      <c r="O257" s="115">
        <f>ROUND(E257*N257,5)</f>
        <v>0.15673000000000001</v>
      </c>
      <c r="P257" s="115">
        <v>0</v>
      </c>
      <c r="Q257" s="115">
        <f>ROUND(E257*P257,5)</f>
        <v>0</v>
      </c>
      <c r="R257" s="115"/>
      <c r="S257" s="115"/>
      <c r="T257" s="116">
        <v>0.98399999999999999</v>
      </c>
      <c r="U257" s="115">
        <f>ROUND(E257*T257,2)</f>
        <v>31.03</v>
      </c>
      <c r="V257" s="110"/>
      <c r="W257" s="110"/>
      <c r="X257" s="110"/>
      <c r="Y257" s="110"/>
      <c r="Z257" s="110"/>
      <c r="AA257" s="110"/>
      <c r="AB257" s="110"/>
      <c r="AC257" s="110"/>
      <c r="AD257" s="110"/>
      <c r="AE257" s="110" t="s">
        <v>139</v>
      </c>
      <c r="AF257" s="110"/>
      <c r="AG257" s="110"/>
      <c r="AH257" s="110"/>
      <c r="AI257" s="110"/>
      <c r="AJ257" s="110"/>
      <c r="AK257" s="110"/>
      <c r="AL257" s="110"/>
      <c r="AM257" s="110"/>
      <c r="AN257" s="110"/>
      <c r="AO257" s="110"/>
      <c r="AP257" s="110"/>
      <c r="AQ257" s="110"/>
      <c r="AR257" s="110"/>
      <c r="AS257" s="110"/>
      <c r="AT257" s="110"/>
      <c r="AU257" s="110"/>
      <c r="AV257" s="110"/>
      <c r="AW257" s="110"/>
      <c r="AX257" s="110"/>
      <c r="AY257" s="110"/>
      <c r="AZ257" s="110"/>
      <c r="BA257" s="110"/>
      <c r="BB257" s="110"/>
      <c r="BC257" s="110"/>
      <c r="BD257" s="110"/>
      <c r="BE257" s="110"/>
      <c r="BF257" s="110"/>
      <c r="BG257" s="110"/>
      <c r="BH257" s="110"/>
    </row>
    <row r="258" spans="1:60" outlineLevel="1" x14ac:dyDescent="0.2">
      <c r="A258" s="111"/>
      <c r="B258" s="111"/>
      <c r="C258" s="142" t="s">
        <v>1196</v>
      </c>
      <c r="D258" s="117"/>
      <c r="E258" s="122">
        <v>14.11</v>
      </c>
      <c r="F258" s="125"/>
      <c r="G258" s="125"/>
      <c r="H258" s="125"/>
      <c r="I258" s="125"/>
      <c r="J258" s="125"/>
      <c r="K258" s="125"/>
      <c r="L258" s="125"/>
      <c r="M258" s="125"/>
      <c r="N258" s="115"/>
      <c r="O258" s="115"/>
      <c r="P258" s="115"/>
      <c r="Q258" s="115"/>
      <c r="R258" s="115"/>
      <c r="S258" s="115"/>
      <c r="T258" s="116"/>
      <c r="U258" s="115"/>
      <c r="V258" s="110"/>
      <c r="W258" s="110"/>
      <c r="X258" s="110"/>
      <c r="Y258" s="110"/>
      <c r="Z258" s="110"/>
      <c r="AA258" s="110"/>
      <c r="AB258" s="110"/>
      <c r="AC258" s="110"/>
      <c r="AD258" s="110"/>
      <c r="AE258" s="110" t="s">
        <v>140</v>
      </c>
      <c r="AF258" s="110">
        <v>0</v>
      </c>
      <c r="AG258" s="110"/>
      <c r="AH258" s="110"/>
      <c r="AI258" s="110"/>
      <c r="AJ258" s="110"/>
      <c r="AK258" s="110"/>
      <c r="AL258" s="110"/>
      <c r="AM258" s="110"/>
      <c r="AN258" s="110"/>
      <c r="AO258" s="110"/>
      <c r="AP258" s="110"/>
      <c r="AQ258" s="110"/>
      <c r="AR258" s="110"/>
      <c r="AS258" s="110"/>
      <c r="AT258" s="110"/>
      <c r="AU258" s="110"/>
      <c r="AV258" s="110"/>
      <c r="AW258" s="110"/>
      <c r="AX258" s="110"/>
      <c r="AY258" s="110"/>
      <c r="AZ258" s="110"/>
      <c r="BA258" s="110"/>
      <c r="BB258" s="110"/>
      <c r="BC258" s="110"/>
      <c r="BD258" s="110"/>
      <c r="BE258" s="110"/>
      <c r="BF258" s="110"/>
      <c r="BG258" s="110"/>
      <c r="BH258" s="110"/>
    </row>
    <row r="259" spans="1:60" outlineLevel="1" x14ac:dyDescent="0.2">
      <c r="A259" s="111"/>
      <c r="B259" s="111"/>
      <c r="C259" s="142" t="s">
        <v>1197</v>
      </c>
      <c r="D259" s="117"/>
      <c r="E259" s="122">
        <v>16.425000000000001</v>
      </c>
      <c r="F259" s="125"/>
      <c r="G259" s="125"/>
      <c r="H259" s="125"/>
      <c r="I259" s="125"/>
      <c r="J259" s="125"/>
      <c r="K259" s="125"/>
      <c r="L259" s="125"/>
      <c r="M259" s="125"/>
      <c r="N259" s="115"/>
      <c r="O259" s="115"/>
      <c r="P259" s="115"/>
      <c r="Q259" s="115"/>
      <c r="R259" s="115"/>
      <c r="S259" s="115"/>
      <c r="T259" s="116"/>
      <c r="U259" s="115"/>
      <c r="V259" s="110"/>
      <c r="W259" s="110"/>
      <c r="X259" s="110"/>
      <c r="Y259" s="110"/>
      <c r="Z259" s="110"/>
      <c r="AA259" s="110"/>
      <c r="AB259" s="110"/>
      <c r="AC259" s="110"/>
      <c r="AD259" s="110"/>
      <c r="AE259" s="110" t="s">
        <v>140</v>
      </c>
      <c r="AF259" s="110">
        <v>0</v>
      </c>
      <c r="AG259" s="110"/>
      <c r="AH259" s="110"/>
      <c r="AI259" s="110"/>
      <c r="AJ259" s="110"/>
      <c r="AK259" s="110"/>
      <c r="AL259" s="110"/>
      <c r="AM259" s="110"/>
      <c r="AN259" s="110"/>
      <c r="AO259" s="110"/>
      <c r="AP259" s="110"/>
      <c r="AQ259" s="110"/>
      <c r="AR259" s="110"/>
      <c r="AS259" s="110"/>
      <c r="AT259" s="110"/>
      <c r="AU259" s="110"/>
      <c r="AV259" s="110"/>
      <c r="AW259" s="110"/>
      <c r="AX259" s="110"/>
      <c r="AY259" s="110"/>
      <c r="AZ259" s="110"/>
      <c r="BA259" s="110"/>
      <c r="BB259" s="110"/>
      <c r="BC259" s="110"/>
      <c r="BD259" s="110"/>
      <c r="BE259" s="110"/>
      <c r="BF259" s="110"/>
      <c r="BG259" s="110"/>
      <c r="BH259" s="110"/>
    </row>
    <row r="260" spans="1:60" outlineLevel="1" x14ac:dyDescent="0.2">
      <c r="A260" s="111"/>
      <c r="B260" s="111"/>
      <c r="C260" s="142" t="s">
        <v>1198</v>
      </c>
      <c r="D260" s="117"/>
      <c r="E260" s="122">
        <v>1</v>
      </c>
      <c r="F260" s="125"/>
      <c r="G260" s="125"/>
      <c r="H260" s="125"/>
      <c r="I260" s="125"/>
      <c r="J260" s="125"/>
      <c r="K260" s="125"/>
      <c r="L260" s="125"/>
      <c r="M260" s="125"/>
      <c r="N260" s="115"/>
      <c r="O260" s="115"/>
      <c r="P260" s="115"/>
      <c r="Q260" s="115"/>
      <c r="R260" s="115"/>
      <c r="S260" s="115"/>
      <c r="T260" s="116"/>
      <c r="U260" s="115"/>
      <c r="V260" s="110"/>
      <c r="W260" s="110"/>
      <c r="X260" s="110"/>
      <c r="Y260" s="110"/>
      <c r="Z260" s="110"/>
      <c r="AA260" s="110"/>
      <c r="AB260" s="110"/>
      <c r="AC260" s="110"/>
      <c r="AD260" s="110"/>
      <c r="AE260" s="110" t="s">
        <v>140</v>
      </c>
      <c r="AF260" s="110">
        <v>0</v>
      </c>
      <c r="AG260" s="110"/>
      <c r="AH260" s="110"/>
      <c r="AI260" s="110"/>
      <c r="AJ260" s="110"/>
      <c r="AK260" s="110"/>
      <c r="AL260" s="110"/>
      <c r="AM260" s="110"/>
      <c r="AN260" s="110"/>
      <c r="AO260" s="110"/>
      <c r="AP260" s="110"/>
      <c r="AQ260" s="110"/>
      <c r="AR260" s="110"/>
      <c r="AS260" s="110"/>
      <c r="AT260" s="110"/>
      <c r="AU260" s="110"/>
      <c r="AV260" s="110"/>
      <c r="AW260" s="110"/>
      <c r="AX260" s="110"/>
      <c r="AY260" s="110"/>
      <c r="AZ260" s="110"/>
      <c r="BA260" s="110"/>
      <c r="BB260" s="110"/>
      <c r="BC260" s="110"/>
      <c r="BD260" s="110"/>
      <c r="BE260" s="110"/>
      <c r="BF260" s="110"/>
      <c r="BG260" s="110"/>
      <c r="BH260" s="110"/>
    </row>
    <row r="261" spans="1:60" outlineLevel="1" x14ac:dyDescent="0.2">
      <c r="A261" s="111">
        <v>133</v>
      </c>
      <c r="B261" s="111" t="s">
        <v>434</v>
      </c>
      <c r="C261" s="141" t="s">
        <v>435</v>
      </c>
      <c r="D261" s="114" t="s">
        <v>172</v>
      </c>
      <c r="E261" s="121">
        <v>31.535</v>
      </c>
      <c r="F261" s="124">
        <f>H261+J261</f>
        <v>0</v>
      </c>
      <c r="G261" s="125">
        <f>ROUND(E261*F261,2)</f>
        <v>0</v>
      </c>
      <c r="H261" s="125"/>
      <c r="I261" s="125">
        <f>ROUND(E261*H261,2)</f>
        <v>0</v>
      </c>
      <c r="J261" s="125"/>
      <c r="K261" s="125">
        <f>ROUND(E261*J261,2)</f>
        <v>0</v>
      </c>
      <c r="L261" s="125">
        <v>21</v>
      </c>
      <c r="M261" s="125">
        <f>G261*(1+L261/100)</f>
        <v>0</v>
      </c>
      <c r="N261" s="115">
        <v>1.1E-4</v>
      </c>
      <c r="O261" s="115">
        <f>ROUND(E261*N261,5)</f>
        <v>3.47E-3</v>
      </c>
      <c r="P261" s="115">
        <v>0</v>
      </c>
      <c r="Q261" s="115">
        <f>ROUND(E261*P261,5)</f>
        <v>0</v>
      </c>
      <c r="R261" s="115"/>
      <c r="S261" s="115"/>
      <c r="T261" s="116">
        <v>0</v>
      </c>
      <c r="U261" s="115">
        <f>ROUND(E261*T261,2)</f>
        <v>0</v>
      </c>
      <c r="V261" s="110"/>
      <c r="W261" s="110"/>
      <c r="X261" s="110"/>
      <c r="Y261" s="110"/>
      <c r="Z261" s="110"/>
      <c r="AA261" s="110"/>
      <c r="AB261" s="110"/>
      <c r="AC261" s="110"/>
      <c r="AD261" s="110"/>
      <c r="AE261" s="110" t="s">
        <v>139</v>
      </c>
      <c r="AF261" s="110"/>
      <c r="AG261" s="110"/>
      <c r="AH261" s="110"/>
      <c r="AI261" s="110"/>
      <c r="AJ261" s="110"/>
      <c r="AK261" s="110"/>
      <c r="AL261" s="110"/>
      <c r="AM261" s="110"/>
      <c r="AN261" s="110"/>
      <c r="AO261" s="110"/>
      <c r="AP261" s="110"/>
      <c r="AQ261" s="110"/>
      <c r="AR261" s="110"/>
      <c r="AS261" s="110"/>
      <c r="AT261" s="110"/>
      <c r="AU261" s="110"/>
      <c r="AV261" s="110"/>
      <c r="AW261" s="110"/>
      <c r="AX261" s="110"/>
      <c r="AY261" s="110"/>
      <c r="AZ261" s="110"/>
      <c r="BA261" s="110"/>
      <c r="BB261" s="110"/>
      <c r="BC261" s="110"/>
      <c r="BD261" s="110"/>
      <c r="BE261" s="110"/>
      <c r="BF261" s="110"/>
      <c r="BG261" s="110"/>
      <c r="BH261" s="110"/>
    </row>
    <row r="262" spans="1:60" outlineLevel="1" x14ac:dyDescent="0.2">
      <c r="A262" s="111">
        <v>134</v>
      </c>
      <c r="B262" s="111" t="s">
        <v>436</v>
      </c>
      <c r="C262" s="141" t="s">
        <v>1199</v>
      </c>
      <c r="D262" s="114" t="s">
        <v>172</v>
      </c>
      <c r="E262" s="121">
        <v>33.111750000000001</v>
      </c>
      <c r="F262" s="124">
        <f>H262+J262</f>
        <v>0</v>
      </c>
      <c r="G262" s="125">
        <f>ROUND(E262*F262,2)</f>
        <v>0</v>
      </c>
      <c r="H262" s="125"/>
      <c r="I262" s="125">
        <f>ROUND(E262*H262,2)</f>
        <v>0</v>
      </c>
      <c r="J262" s="125"/>
      <c r="K262" s="125">
        <f>ROUND(E262*J262,2)</f>
        <v>0</v>
      </c>
      <c r="L262" s="125">
        <v>21</v>
      </c>
      <c r="M262" s="125">
        <f>G262*(1+L262/100)</f>
        <v>0</v>
      </c>
      <c r="N262" s="115">
        <v>1.17E-2</v>
      </c>
      <c r="O262" s="115">
        <f>ROUND(E262*N262,5)</f>
        <v>0.38740999999999998</v>
      </c>
      <c r="P262" s="115">
        <v>0</v>
      </c>
      <c r="Q262" s="115">
        <f>ROUND(E262*P262,5)</f>
        <v>0</v>
      </c>
      <c r="R262" s="115"/>
      <c r="S262" s="115"/>
      <c r="T262" s="116">
        <v>0</v>
      </c>
      <c r="U262" s="115">
        <f>ROUND(E262*T262,2)</f>
        <v>0</v>
      </c>
      <c r="V262" s="110"/>
      <c r="W262" s="110"/>
      <c r="X262" s="110"/>
      <c r="Y262" s="110"/>
      <c r="Z262" s="110"/>
      <c r="AA262" s="110"/>
      <c r="AB262" s="110"/>
      <c r="AC262" s="110"/>
      <c r="AD262" s="110"/>
      <c r="AE262" s="110" t="s">
        <v>164</v>
      </c>
      <c r="AF262" s="110"/>
      <c r="AG262" s="110"/>
      <c r="AH262" s="110"/>
      <c r="AI262" s="110"/>
      <c r="AJ262" s="110"/>
      <c r="AK262" s="110"/>
      <c r="AL262" s="110"/>
      <c r="AM262" s="110"/>
      <c r="AN262" s="110"/>
      <c r="AO262" s="110"/>
      <c r="AP262" s="110"/>
      <c r="AQ262" s="110"/>
      <c r="AR262" s="110"/>
      <c r="AS262" s="110"/>
      <c r="AT262" s="110"/>
      <c r="AU262" s="110"/>
      <c r="AV262" s="110"/>
      <c r="AW262" s="110"/>
      <c r="AX262" s="110"/>
      <c r="AY262" s="110"/>
      <c r="AZ262" s="110"/>
      <c r="BA262" s="110"/>
      <c r="BB262" s="110"/>
      <c r="BC262" s="110"/>
      <c r="BD262" s="110"/>
      <c r="BE262" s="110"/>
      <c r="BF262" s="110"/>
      <c r="BG262" s="110"/>
      <c r="BH262" s="110"/>
    </row>
    <row r="263" spans="1:60" outlineLevel="1" x14ac:dyDescent="0.2">
      <c r="A263" s="111"/>
      <c r="B263" s="111"/>
      <c r="C263" s="142" t="s">
        <v>1200</v>
      </c>
      <c r="D263" s="117"/>
      <c r="E263" s="122">
        <v>33.111750000000001</v>
      </c>
      <c r="F263" s="125"/>
      <c r="G263" s="125"/>
      <c r="H263" s="125"/>
      <c r="I263" s="125"/>
      <c r="J263" s="125"/>
      <c r="K263" s="125"/>
      <c r="L263" s="125"/>
      <c r="M263" s="125"/>
      <c r="N263" s="115"/>
      <c r="O263" s="115"/>
      <c r="P263" s="115"/>
      <c r="Q263" s="115"/>
      <c r="R263" s="115"/>
      <c r="S263" s="115"/>
      <c r="T263" s="116"/>
      <c r="U263" s="115"/>
      <c r="V263" s="110"/>
      <c r="W263" s="110"/>
      <c r="X263" s="110"/>
      <c r="Y263" s="110"/>
      <c r="Z263" s="110"/>
      <c r="AA263" s="110"/>
      <c r="AB263" s="110"/>
      <c r="AC263" s="110"/>
      <c r="AD263" s="110"/>
      <c r="AE263" s="110" t="s">
        <v>140</v>
      </c>
      <c r="AF263" s="110">
        <v>0</v>
      </c>
      <c r="AG263" s="110"/>
      <c r="AH263" s="110"/>
      <c r="AI263" s="110"/>
      <c r="AJ263" s="110"/>
      <c r="AK263" s="110"/>
      <c r="AL263" s="110"/>
      <c r="AM263" s="110"/>
      <c r="AN263" s="110"/>
      <c r="AO263" s="110"/>
      <c r="AP263" s="110"/>
      <c r="AQ263" s="110"/>
      <c r="AR263" s="110"/>
      <c r="AS263" s="110"/>
      <c r="AT263" s="110"/>
      <c r="AU263" s="110"/>
      <c r="AV263" s="110"/>
      <c r="AW263" s="110"/>
      <c r="AX263" s="110"/>
      <c r="AY263" s="110"/>
      <c r="AZ263" s="110"/>
      <c r="BA263" s="110"/>
      <c r="BB263" s="110"/>
      <c r="BC263" s="110"/>
      <c r="BD263" s="110"/>
      <c r="BE263" s="110"/>
      <c r="BF263" s="110"/>
      <c r="BG263" s="110"/>
      <c r="BH263" s="110"/>
    </row>
    <row r="264" spans="1:60" outlineLevel="1" x14ac:dyDescent="0.2">
      <c r="A264" s="111">
        <v>135</v>
      </c>
      <c r="B264" s="111" t="s">
        <v>437</v>
      </c>
      <c r="C264" s="141" t="s">
        <v>438</v>
      </c>
      <c r="D264" s="114" t="s">
        <v>201</v>
      </c>
      <c r="E264" s="121">
        <v>16.8</v>
      </c>
      <c r="F264" s="124">
        <f>H264+J264</f>
        <v>0</v>
      </c>
      <c r="G264" s="125">
        <f>ROUND(E264*F264,2)</f>
        <v>0</v>
      </c>
      <c r="H264" s="125"/>
      <c r="I264" s="125">
        <f>ROUND(E264*H264,2)</f>
        <v>0</v>
      </c>
      <c r="J264" s="125"/>
      <c r="K264" s="125">
        <f>ROUND(E264*J264,2)</f>
        <v>0</v>
      </c>
      <c r="L264" s="125">
        <v>21</v>
      </c>
      <c r="M264" s="125">
        <f>G264*(1+L264/100)</f>
        <v>0</v>
      </c>
      <c r="N264" s="115">
        <v>4.2000000000000002E-4</v>
      </c>
      <c r="O264" s="115">
        <f>ROUND(E264*N264,5)</f>
        <v>7.0600000000000003E-3</v>
      </c>
      <c r="P264" s="115">
        <v>0</v>
      </c>
      <c r="Q264" s="115">
        <f>ROUND(E264*P264,5)</f>
        <v>0</v>
      </c>
      <c r="R264" s="115"/>
      <c r="S264" s="115"/>
      <c r="T264" s="116">
        <v>0.12</v>
      </c>
      <c r="U264" s="115">
        <f>ROUND(E264*T264,2)</f>
        <v>2.02</v>
      </c>
      <c r="V264" s="110"/>
      <c r="W264" s="110"/>
      <c r="X264" s="110"/>
      <c r="Y264" s="110"/>
      <c r="Z264" s="110"/>
      <c r="AA264" s="110"/>
      <c r="AB264" s="110"/>
      <c r="AC264" s="110"/>
      <c r="AD264" s="110"/>
      <c r="AE264" s="110" t="s">
        <v>139</v>
      </c>
      <c r="AF264" s="110"/>
      <c r="AG264" s="110"/>
      <c r="AH264" s="110"/>
      <c r="AI264" s="110"/>
      <c r="AJ264" s="110"/>
      <c r="AK264" s="110"/>
      <c r="AL264" s="110"/>
      <c r="AM264" s="110"/>
      <c r="AN264" s="110"/>
      <c r="AO264" s="110"/>
      <c r="AP264" s="110"/>
      <c r="AQ264" s="110"/>
      <c r="AR264" s="110"/>
      <c r="AS264" s="110"/>
      <c r="AT264" s="110"/>
      <c r="AU264" s="110"/>
      <c r="AV264" s="110"/>
      <c r="AW264" s="110"/>
      <c r="AX264" s="110"/>
      <c r="AY264" s="110"/>
      <c r="AZ264" s="110"/>
      <c r="BA264" s="110"/>
      <c r="BB264" s="110"/>
      <c r="BC264" s="110"/>
      <c r="BD264" s="110"/>
      <c r="BE264" s="110"/>
      <c r="BF264" s="110"/>
      <c r="BG264" s="110"/>
      <c r="BH264" s="110"/>
    </row>
    <row r="265" spans="1:60" outlineLevel="1" x14ac:dyDescent="0.2">
      <c r="A265" s="111"/>
      <c r="B265" s="111"/>
      <c r="C265" s="142" t="s">
        <v>439</v>
      </c>
      <c r="D265" s="117"/>
      <c r="E265" s="122">
        <v>16.8</v>
      </c>
      <c r="F265" s="125"/>
      <c r="G265" s="125"/>
      <c r="H265" s="125"/>
      <c r="I265" s="125"/>
      <c r="J265" s="125"/>
      <c r="K265" s="125"/>
      <c r="L265" s="125"/>
      <c r="M265" s="125"/>
      <c r="N265" s="115"/>
      <c r="O265" s="115"/>
      <c r="P265" s="115"/>
      <c r="Q265" s="115"/>
      <c r="R265" s="115"/>
      <c r="S265" s="115"/>
      <c r="T265" s="116"/>
      <c r="U265" s="115"/>
      <c r="V265" s="110"/>
      <c r="W265" s="110"/>
      <c r="X265" s="110"/>
      <c r="Y265" s="110"/>
      <c r="Z265" s="110"/>
      <c r="AA265" s="110"/>
      <c r="AB265" s="110"/>
      <c r="AC265" s="110"/>
      <c r="AD265" s="110"/>
      <c r="AE265" s="110" t="s">
        <v>140</v>
      </c>
      <c r="AF265" s="110">
        <v>0</v>
      </c>
      <c r="AG265" s="110"/>
      <c r="AH265" s="110"/>
      <c r="AI265" s="110"/>
      <c r="AJ265" s="110"/>
      <c r="AK265" s="110"/>
      <c r="AL265" s="110"/>
      <c r="AM265" s="110"/>
      <c r="AN265" s="110"/>
      <c r="AO265" s="110"/>
      <c r="AP265" s="110"/>
      <c r="AQ265" s="110"/>
      <c r="AR265" s="110"/>
      <c r="AS265" s="110"/>
      <c r="AT265" s="110"/>
      <c r="AU265" s="110"/>
      <c r="AV265" s="110"/>
      <c r="AW265" s="110"/>
      <c r="AX265" s="110"/>
      <c r="AY265" s="110"/>
      <c r="AZ265" s="110"/>
      <c r="BA265" s="110"/>
      <c r="BB265" s="110"/>
      <c r="BC265" s="110"/>
      <c r="BD265" s="110"/>
      <c r="BE265" s="110"/>
      <c r="BF265" s="110"/>
      <c r="BG265" s="110"/>
      <c r="BH265" s="110"/>
    </row>
    <row r="266" spans="1:60" outlineLevel="1" x14ac:dyDescent="0.2">
      <c r="A266" s="111">
        <v>136</v>
      </c>
      <c r="B266" s="111" t="s">
        <v>440</v>
      </c>
      <c r="C266" s="141" t="s">
        <v>441</v>
      </c>
      <c r="D266" s="114" t="s">
        <v>163</v>
      </c>
      <c r="E266" s="121">
        <v>0.55467</v>
      </c>
      <c r="F266" s="124">
        <f>H266+J266</f>
        <v>0</v>
      </c>
      <c r="G266" s="125">
        <f>ROUND(E266*F266,2)</f>
        <v>0</v>
      </c>
      <c r="H266" s="125"/>
      <c r="I266" s="125">
        <f>ROUND(E266*H266,2)</f>
        <v>0</v>
      </c>
      <c r="J266" s="125"/>
      <c r="K266" s="125">
        <f>ROUND(E266*J266,2)</f>
        <v>0</v>
      </c>
      <c r="L266" s="125">
        <v>21</v>
      </c>
      <c r="M266" s="125">
        <f>G266*(1+L266/100)</f>
        <v>0</v>
      </c>
      <c r="N266" s="115">
        <v>0</v>
      </c>
      <c r="O266" s="115">
        <f>ROUND(E266*N266,5)</f>
        <v>0</v>
      </c>
      <c r="P266" s="115">
        <v>0</v>
      </c>
      <c r="Q266" s="115">
        <f>ROUND(E266*P266,5)</f>
        <v>0</v>
      </c>
      <c r="R266" s="115"/>
      <c r="S266" s="115"/>
      <c r="T266" s="116">
        <v>1.5980000000000001</v>
      </c>
      <c r="U266" s="115">
        <f>ROUND(E266*T266,2)</f>
        <v>0.89</v>
      </c>
      <c r="V266" s="110"/>
      <c r="W266" s="110"/>
      <c r="X266" s="110"/>
      <c r="Y266" s="110"/>
      <c r="Z266" s="110"/>
      <c r="AA266" s="110"/>
      <c r="AB266" s="110"/>
      <c r="AC266" s="110"/>
      <c r="AD266" s="110"/>
      <c r="AE266" s="110" t="s">
        <v>139</v>
      </c>
      <c r="AF266" s="110"/>
      <c r="AG266" s="110"/>
      <c r="AH266" s="110"/>
      <c r="AI266" s="110"/>
      <c r="AJ266" s="110"/>
      <c r="AK266" s="110"/>
      <c r="AL266" s="110"/>
      <c r="AM266" s="110"/>
      <c r="AN266" s="110"/>
      <c r="AO266" s="110"/>
      <c r="AP266" s="110"/>
      <c r="AQ266" s="110"/>
      <c r="AR266" s="110"/>
      <c r="AS266" s="110"/>
      <c r="AT266" s="110"/>
      <c r="AU266" s="110"/>
      <c r="AV266" s="110"/>
      <c r="AW266" s="110"/>
      <c r="AX266" s="110"/>
      <c r="AY266" s="110"/>
      <c r="AZ266" s="110"/>
      <c r="BA266" s="110"/>
      <c r="BB266" s="110"/>
      <c r="BC266" s="110"/>
      <c r="BD266" s="110"/>
      <c r="BE266" s="110"/>
      <c r="BF266" s="110"/>
      <c r="BG266" s="110"/>
      <c r="BH266" s="110"/>
    </row>
    <row r="267" spans="1:60" x14ac:dyDescent="0.2">
      <c r="A267" s="112" t="s">
        <v>134</v>
      </c>
      <c r="B267" s="112" t="s">
        <v>103</v>
      </c>
      <c r="C267" s="143" t="s">
        <v>104</v>
      </c>
      <c r="D267" s="118"/>
      <c r="E267" s="123"/>
      <c r="F267" s="126"/>
      <c r="G267" s="126">
        <f>SUMIF(AE268:AE274,"&lt;&gt;NOR",G268:G274)</f>
        <v>0</v>
      </c>
      <c r="H267" s="126"/>
      <c r="I267" s="126">
        <f>SUM(I268:I274)</f>
        <v>0</v>
      </c>
      <c r="J267" s="126"/>
      <c r="K267" s="126">
        <f>SUM(K268:K274)</f>
        <v>0</v>
      </c>
      <c r="L267" s="126"/>
      <c r="M267" s="126">
        <f>SUM(M268:M274)</f>
        <v>0</v>
      </c>
      <c r="N267" s="119"/>
      <c r="O267" s="119">
        <f>SUM(O268:O274)</f>
        <v>0.11162000000000001</v>
      </c>
      <c r="P267" s="119"/>
      <c r="Q267" s="119">
        <f>SUM(Q268:Q274)</f>
        <v>0</v>
      </c>
      <c r="R267" s="119"/>
      <c r="S267" s="119"/>
      <c r="T267" s="120"/>
      <c r="U267" s="119">
        <f>SUM(U268:U274)</f>
        <v>119.76</v>
      </c>
      <c r="AE267" t="s">
        <v>135</v>
      </c>
    </row>
    <row r="268" spans="1:60" outlineLevel="1" x14ac:dyDescent="0.2">
      <c r="A268" s="111">
        <v>137</v>
      </c>
      <c r="B268" s="111" t="s">
        <v>442</v>
      </c>
      <c r="C268" s="141" t="s">
        <v>443</v>
      </c>
      <c r="D268" s="114" t="s">
        <v>172</v>
      </c>
      <c r="E268" s="121">
        <v>224.87360000000001</v>
      </c>
      <c r="F268" s="124">
        <f>H268+J268</f>
        <v>0</v>
      </c>
      <c r="G268" s="125">
        <f>ROUND(E268*F268,2)</f>
        <v>0</v>
      </c>
      <c r="H268" s="125"/>
      <c r="I268" s="125">
        <f>ROUND(E268*H268,2)</f>
        <v>0</v>
      </c>
      <c r="J268" s="125"/>
      <c r="K268" s="125">
        <f>ROUND(E268*J268,2)</f>
        <v>0</v>
      </c>
      <c r="L268" s="125">
        <v>21</v>
      </c>
      <c r="M268" s="125">
        <f>G268*(1+L268/100)</f>
        <v>0</v>
      </c>
      <c r="N268" s="115">
        <v>4.6999999999999999E-4</v>
      </c>
      <c r="O268" s="115">
        <f>ROUND(E268*N268,5)</f>
        <v>0.10569000000000001</v>
      </c>
      <c r="P268" s="115">
        <v>0</v>
      </c>
      <c r="Q268" s="115">
        <f>ROUND(E268*P268,5)</f>
        <v>0</v>
      </c>
      <c r="R268" s="115"/>
      <c r="S268" s="115"/>
      <c r="T268" s="116">
        <v>0.50600000000000001</v>
      </c>
      <c r="U268" s="115">
        <f>ROUND(E268*T268,2)</f>
        <v>113.79</v>
      </c>
      <c r="V268" s="110"/>
      <c r="W268" s="110"/>
      <c r="X268" s="110"/>
      <c r="Y268" s="110"/>
      <c r="Z268" s="110"/>
      <c r="AA268" s="110"/>
      <c r="AB268" s="110"/>
      <c r="AC268" s="110"/>
      <c r="AD268" s="110"/>
      <c r="AE268" s="110" t="s">
        <v>139</v>
      </c>
      <c r="AF268" s="110"/>
      <c r="AG268" s="110"/>
      <c r="AH268" s="110"/>
      <c r="AI268" s="110"/>
      <c r="AJ268" s="110"/>
      <c r="AK268" s="110"/>
      <c r="AL268" s="110"/>
      <c r="AM268" s="110"/>
      <c r="AN268" s="110"/>
      <c r="AO268" s="110"/>
      <c r="AP268" s="110"/>
      <c r="AQ268" s="110"/>
      <c r="AR268" s="110"/>
      <c r="AS268" s="110"/>
      <c r="AT268" s="110"/>
      <c r="AU268" s="110"/>
      <c r="AV268" s="110"/>
      <c r="AW268" s="110"/>
      <c r="AX268" s="110"/>
      <c r="AY268" s="110"/>
      <c r="AZ268" s="110"/>
      <c r="BA268" s="110"/>
      <c r="BB268" s="110"/>
      <c r="BC268" s="110"/>
      <c r="BD268" s="110"/>
      <c r="BE268" s="110"/>
      <c r="BF268" s="110"/>
      <c r="BG268" s="110"/>
      <c r="BH268" s="110"/>
    </row>
    <row r="269" spans="1:60" ht="22.5" outlineLevel="1" x14ac:dyDescent="0.2">
      <c r="A269" s="111"/>
      <c r="B269" s="111"/>
      <c r="C269" s="142" t="s">
        <v>444</v>
      </c>
      <c r="D269" s="117"/>
      <c r="E269" s="122">
        <v>87.956999999999994</v>
      </c>
      <c r="F269" s="125"/>
      <c r="G269" s="125"/>
      <c r="H269" s="125"/>
      <c r="I269" s="125"/>
      <c r="J269" s="125"/>
      <c r="K269" s="125"/>
      <c r="L269" s="125"/>
      <c r="M269" s="125"/>
      <c r="N269" s="115"/>
      <c r="O269" s="115"/>
      <c r="P269" s="115"/>
      <c r="Q269" s="115"/>
      <c r="R269" s="115"/>
      <c r="S269" s="115"/>
      <c r="T269" s="116"/>
      <c r="U269" s="115"/>
      <c r="V269" s="110"/>
      <c r="W269" s="110"/>
      <c r="X269" s="110"/>
      <c r="Y269" s="110"/>
      <c r="Z269" s="110"/>
      <c r="AA269" s="110"/>
      <c r="AB269" s="110"/>
      <c r="AC269" s="110"/>
      <c r="AD269" s="110"/>
      <c r="AE269" s="110" t="s">
        <v>140</v>
      </c>
      <c r="AF269" s="110">
        <v>0</v>
      </c>
      <c r="AG269" s="110"/>
      <c r="AH269" s="110"/>
      <c r="AI269" s="110"/>
      <c r="AJ269" s="110"/>
      <c r="AK269" s="110"/>
      <c r="AL269" s="110"/>
      <c r="AM269" s="110"/>
      <c r="AN269" s="110"/>
      <c r="AO269" s="110"/>
      <c r="AP269" s="110"/>
      <c r="AQ269" s="110"/>
      <c r="AR269" s="110"/>
      <c r="AS269" s="110"/>
      <c r="AT269" s="110"/>
      <c r="AU269" s="110"/>
      <c r="AV269" s="110"/>
      <c r="AW269" s="110"/>
      <c r="AX269" s="110"/>
      <c r="AY269" s="110"/>
      <c r="AZ269" s="110"/>
      <c r="BA269" s="110"/>
      <c r="BB269" s="110"/>
      <c r="BC269" s="110"/>
      <c r="BD269" s="110"/>
      <c r="BE269" s="110"/>
      <c r="BF269" s="110"/>
      <c r="BG269" s="110"/>
      <c r="BH269" s="110"/>
    </row>
    <row r="270" spans="1:60" ht="22.5" outlineLevel="1" x14ac:dyDescent="0.2">
      <c r="A270" s="111"/>
      <c r="B270" s="111"/>
      <c r="C270" s="142" t="s">
        <v>445</v>
      </c>
      <c r="D270" s="117"/>
      <c r="E270" s="122">
        <v>29.01</v>
      </c>
      <c r="F270" s="125"/>
      <c r="G270" s="125"/>
      <c r="H270" s="125"/>
      <c r="I270" s="125"/>
      <c r="J270" s="125"/>
      <c r="K270" s="125"/>
      <c r="L270" s="125"/>
      <c r="M270" s="125"/>
      <c r="N270" s="115"/>
      <c r="O270" s="115"/>
      <c r="P270" s="115"/>
      <c r="Q270" s="115"/>
      <c r="R270" s="115"/>
      <c r="S270" s="115"/>
      <c r="T270" s="116"/>
      <c r="U270" s="115"/>
      <c r="V270" s="110"/>
      <c r="W270" s="110"/>
      <c r="X270" s="110"/>
      <c r="Y270" s="110"/>
      <c r="Z270" s="110"/>
      <c r="AA270" s="110"/>
      <c r="AB270" s="110"/>
      <c r="AC270" s="110"/>
      <c r="AD270" s="110"/>
      <c r="AE270" s="110" t="s">
        <v>140</v>
      </c>
      <c r="AF270" s="110">
        <v>0</v>
      </c>
      <c r="AG270" s="110"/>
      <c r="AH270" s="110"/>
      <c r="AI270" s="110"/>
      <c r="AJ270" s="110"/>
      <c r="AK270" s="110"/>
      <c r="AL270" s="110"/>
      <c r="AM270" s="110"/>
      <c r="AN270" s="110"/>
      <c r="AO270" s="110"/>
      <c r="AP270" s="110"/>
      <c r="AQ270" s="110"/>
      <c r="AR270" s="110"/>
      <c r="AS270" s="110"/>
      <c r="AT270" s="110"/>
      <c r="AU270" s="110"/>
      <c r="AV270" s="110"/>
      <c r="AW270" s="110"/>
      <c r="AX270" s="110"/>
      <c r="AY270" s="110"/>
      <c r="AZ270" s="110"/>
      <c r="BA270" s="110"/>
      <c r="BB270" s="110"/>
      <c r="BC270" s="110"/>
      <c r="BD270" s="110"/>
      <c r="BE270" s="110"/>
      <c r="BF270" s="110"/>
      <c r="BG270" s="110"/>
      <c r="BH270" s="110"/>
    </row>
    <row r="271" spans="1:60" outlineLevel="1" x14ac:dyDescent="0.2">
      <c r="A271" s="111"/>
      <c r="B271" s="111"/>
      <c r="C271" s="142" t="s">
        <v>446</v>
      </c>
      <c r="D271" s="117"/>
      <c r="E271" s="122">
        <v>29.01</v>
      </c>
      <c r="F271" s="125"/>
      <c r="G271" s="125"/>
      <c r="H271" s="125"/>
      <c r="I271" s="125"/>
      <c r="J271" s="125"/>
      <c r="K271" s="125"/>
      <c r="L271" s="125"/>
      <c r="M271" s="125"/>
      <c r="N271" s="115"/>
      <c r="O271" s="115"/>
      <c r="P271" s="115"/>
      <c r="Q271" s="115"/>
      <c r="R271" s="115"/>
      <c r="S271" s="115"/>
      <c r="T271" s="116"/>
      <c r="U271" s="115"/>
      <c r="V271" s="110"/>
      <c r="W271" s="110"/>
      <c r="X271" s="110"/>
      <c r="Y271" s="110"/>
      <c r="Z271" s="110"/>
      <c r="AA271" s="110"/>
      <c r="AB271" s="110"/>
      <c r="AC271" s="110"/>
      <c r="AD271" s="110"/>
      <c r="AE271" s="110" t="s">
        <v>140</v>
      </c>
      <c r="AF271" s="110">
        <v>0</v>
      </c>
      <c r="AG271" s="110"/>
      <c r="AH271" s="110"/>
      <c r="AI271" s="110"/>
      <c r="AJ271" s="110"/>
      <c r="AK271" s="110"/>
      <c r="AL271" s="110"/>
      <c r="AM271" s="110"/>
      <c r="AN271" s="110"/>
      <c r="AO271" s="110"/>
      <c r="AP271" s="110"/>
      <c r="AQ271" s="110"/>
      <c r="AR271" s="110"/>
      <c r="AS271" s="110"/>
      <c r="AT271" s="110"/>
      <c r="AU271" s="110"/>
      <c r="AV271" s="110"/>
      <c r="AW271" s="110"/>
      <c r="AX271" s="110"/>
      <c r="AY271" s="110"/>
      <c r="AZ271" s="110"/>
      <c r="BA271" s="110"/>
      <c r="BB271" s="110"/>
      <c r="BC271" s="110"/>
      <c r="BD271" s="110"/>
      <c r="BE271" s="110"/>
      <c r="BF271" s="110"/>
      <c r="BG271" s="110"/>
      <c r="BH271" s="110"/>
    </row>
    <row r="272" spans="1:60" outlineLevel="1" x14ac:dyDescent="0.2">
      <c r="A272" s="111"/>
      <c r="B272" s="111"/>
      <c r="C272" s="142" t="s">
        <v>447</v>
      </c>
      <c r="D272" s="117"/>
      <c r="E272" s="122">
        <v>78.896600000000007</v>
      </c>
      <c r="F272" s="125"/>
      <c r="G272" s="125"/>
      <c r="H272" s="125"/>
      <c r="I272" s="125"/>
      <c r="J272" s="125"/>
      <c r="K272" s="125"/>
      <c r="L272" s="125"/>
      <c r="M272" s="125"/>
      <c r="N272" s="115"/>
      <c r="O272" s="115"/>
      <c r="P272" s="115"/>
      <c r="Q272" s="115"/>
      <c r="R272" s="115"/>
      <c r="S272" s="115"/>
      <c r="T272" s="116"/>
      <c r="U272" s="115"/>
      <c r="V272" s="110"/>
      <c r="W272" s="110"/>
      <c r="X272" s="110"/>
      <c r="Y272" s="110"/>
      <c r="Z272" s="110"/>
      <c r="AA272" s="110"/>
      <c r="AB272" s="110"/>
      <c r="AC272" s="110"/>
      <c r="AD272" s="110"/>
      <c r="AE272" s="110" t="s">
        <v>140</v>
      </c>
      <c r="AF272" s="110">
        <v>0</v>
      </c>
      <c r="AG272" s="110"/>
      <c r="AH272" s="110"/>
      <c r="AI272" s="110"/>
      <c r="AJ272" s="110"/>
      <c r="AK272" s="110"/>
      <c r="AL272" s="110"/>
      <c r="AM272" s="110"/>
      <c r="AN272" s="110"/>
      <c r="AO272" s="110"/>
      <c r="AP272" s="110"/>
      <c r="AQ272" s="110"/>
      <c r="AR272" s="110"/>
      <c r="AS272" s="110"/>
      <c r="AT272" s="110"/>
      <c r="AU272" s="110"/>
      <c r="AV272" s="110"/>
      <c r="AW272" s="110"/>
      <c r="AX272" s="110"/>
      <c r="AY272" s="110"/>
      <c r="AZ272" s="110"/>
      <c r="BA272" s="110"/>
      <c r="BB272" s="110"/>
      <c r="BC272" s="110"/>
      <c r="BD272" s="110"/>
      <c r="BE272" s="110"/>
      <c r="BF272" s="110"/>
      <c r="BG272" s="110"/>
      <c r="BH272" s="110"/>
    </row>
    <row r="273" spans="1:60" outlineLevel="1" x14ac:dyDescent="0.2">
      <c r="A273" s="111">
        <v>138</v>
      </c>
      <c r="B273" s="111" t="s">
        <v>448</v>
      </c>
      <c r="C273" s="141" t="s">
        <v>449</v>
      </c>
      <c r="D273" s="114" t="s">
        <v>172</v>
      </c>
      <c r="E273" s="121">
        <v>45.6</v>
      </c>
      <c r="F273" s="124">
        <f>H273+J273</f>
        <v>0</v>
      </c>
      <c r="G273" s="125">
        <f>ROUND(E273*F273,2)</f>
        <v>0</v>
      </c>
      <c r="H273" s="125"/>
      <c r="I273" s="125">
        <f>ROUND(E273*H273,2)</f>
        <v>0</v>
      </c>
      <c r="J273" s="125"/>
      <c r="K273" s="125">
        <f>ROUND(E273*J273,2)</f>
        <v>0</v>
      </c>
      <c r="L273" s="125">
        <v>21</v>
      </c>
      <c r="M273" s="125">
        <f>G273*(1+L273/100)</f>
        <v>0</v>
      </c>
      <c r="N273" s="115">
        <v>1.2999999999999999E-4</v>
      </c>
      <c r="O273" s="115">
        <f>ROUND(E273*N273,5)</f>
        <v>5.9300000000000004E-3</v>
      </c>
      <c r="P273" s="115">
        <v>0</v>
      </c>
      <c r="Q273" s="115">
        <f>ROUND(E273*P273,5)</f>
        <v>0</v>
      </c>
      <c r="R273" s="115"/>
      <c r="S273" s="115"/>
      <c r="T273" s="116">
        <v>0.13100000000000001</v>
      </c>
      <c r="U273" s="115">
        <f>ROUND(E273*T273,2)</f>
        <v>5.97</v>
      </c>
      <c r="V273" s="110"/>
      <c r="W273" s="110"/>
      <c r="X273" s="110"/>
      <c r="Y273" s="110"/>
      <c r="Z273" s="110"/>
      <c r="AA273" s="110"/>
      <c r="AB273" s="110"/>
      <c r="AC273" s="110"/>
      <c r="AD273" s="110"/>
      <c r="AE273" s="110" t="s">
        <v>139</v>
      </c>
      <c r="AF273" s="110"/>
      <c r="AG273" s="110"/>
      <c r="AH273" s="110"/>
      <c r="AI273" s="110"/>
      <c r="AJ273" s="110"/>
      <c r="AK273" s="110"/>
      <c r="AL273" s="110"/>
      <c r="AM273" s="110"/>
      <c r="AN273" s="110"/>
      <c r="AO273" s="110"/>
      <c r="AP273" s="110"/>
      <c r="AQ273" s="110"/>
      <c r="AR273" s="110"/>
      <c r="AS273" s="110"/>
      <c r="AT273" s="110"/>
      <c r="AU273" s="110"/>
      <c r="AV273" s="110"/>
      <c r="AW273" s="110"/>
      <c r="AX273" s="110"/>
      <c r="AY273" s="110"/>
      <c r="AZ273" s="110"/>
      <c r="BA273" s="110"/>
      <c r="BB273" s="110"/>
      <c r="BC273" s="110"/>
      <c r="BD273" s="110"/>
      <c r="BE273" s="110"/>
      <c r="BF273" s="110"/>
      <c r="BG273" s="110"/>
      <c r="BH273" s="110"/>
    </row>
    <row r="274" spans="1:60" outlineLevel="1" x14ac:dyDescent="0.2">
      <c r="A274" s="111"/>
      <c r="B274" s="111"/>
      <c r="C274" s="142" t="s">
        <v>450</v>
      </c>
      <c r="D274" s="117"/>
      <c r="E274" s="122">
        <v>45.6</v>
      </c>
      <c r="F274" s="125"/>
      <c r="G274" s="125"/>
      <c r="H274" s="125"/>
      <c r="I274" s="125"/>
      <c r="J274" s="125"/>
      <c r="K274" s="125"/>
      <c r="L274" s="125"/>
      <c r="M274" s="125"/>
      <c r="N274" s="115"/>
      <c r="O274" s="115"/>
      <c r="P274" s="115"/>
      <c r="Q274" s="115"/>
      <c r="R274" s="115"/>
      <c r="S274" s="115"/>
      <c r="T274" s="116"/>
      <c r="U274" s="115"/>
      <c r="V274" s="110"/>
      <c r="W274" s="110"/>
      <c r="X274" s="110"/>
      <c r="Y274" s="110"/>
      <c r="Z274" s="110"/>
      <c r="AA274" s="110"/>
      <c r="AB274" s="110"/>
      <c r="AC274" s="110"/>
      <c r="AD274" s="110"/>
      <c r="AE274" s="110" t="s">
        <v>140</v>
      </c>
      <c r="AF274" s="110">
        <v>0</v>
      </c>
      <c r="AG274" s="110"/>
      <c r="AH274" s="110"/>
      <c r="AI274" s="110"/>
      <c r="AJ274" s="110"/>
      <c r="AK274" s="110"/>
      <c r="AL274" s="110"/>
      <c r="AM274" s="110"/>
      <c r="AN274" s="110"/>
      <c r="AO274" s="110"/>
      <c r="AP274" s="110"/>
      <c r="AQ274" s="110"/>
      <c r="AR274" s="110"/>
      <c r="AS274" s="110"/>
      <c r="AT274" s="110"/>
      <c r="AU274" s="110"/>
      <c r="AV274" s="110"/>
      <c r="AW274" s="110"/>
      <c r="AX274" s="110"/>
      <c r="AY274" s="110"/>
      <c r="AZ274" s="110"/>
      <c r="BA274" s="110"/>
      <c r="BB274" s="110"/>
      <c r="BC274" s="110"/>
      <c r="BD274" s="110"/>
      <c r="BE274" s="110"/>
      <c r="BF274" s="110"/>
      <c r="BG274" s="110"/>
      <c r="BH274" s="110"/>
    </row>
    <row r="275" spans="1:60" x14ac:dyDescent="0.2">
      <c r="A275" s="112" t="s">
        <v>134</v>
      </c>
      <c r="B275" s="112" t="s">
        <v>105</v>
      </c>
      <c r="C275" s="143" t="s">
        <v>106</v>
      </c>
      <c r="D275" s="118"/>
      <c r="E275" s="123"/>
      <c r="F275" s="126"/>
      <c r="G275" s="126">
        <f>SUMIF(AE276:AE291,"&lt;&gt;NOR",G276:G291)</f>
        <v>0</v>
      </c>
      <c r="H275" s="126"/>
      <c r="I275" s="126">
        <f>SUM(I276:I291)</f>
        <v>0</v>
      </c>
      <c r="J275" s="126"/>
      <c r="K275" s="126">
        <f>SUM(K276:K291)</f>
        <v>0</v>
      </c>
      <c r="L275" s="126"/>
      <c r="M275" s="126">
        <f>SUM(M276:M291)</f>
        <v>0</v>
      </c>
      <c r="N275" s="119"/>
      <c r="O275" s="119">
        <f>SUM(O276:O291)</f>
        <v>9.8600000000000007E-3</v>
      </c>
      <c r="P275" s="119"/>
      <c r="Q275" s="119">
        <f>SUM(Q276:Q291)</f>
        <v>0</v>
      </c>
      <c r="R275" s="119"/>
      <c r="S275" s="119"/>
      <c r="T275" s="120"/>
      <c r="U275" s="119">
        <f>SUM(U276:U291)</f>
        <v>6.33</v>
      </c>
      <c r="AE275" t="s">
        <v>135</v>
      </c>
    </row>
    <row r="276" spans="1:60" outlineLevel="1" x14ac:dyDescent="0.2">
      <c r="A276" s="111">
        <v>139</v>
      </c>
      <c r="B276" s="111" t="s">
        <v>451</v>
      </c>
      <c r="C276" s="141" t="s">
        <v>452</v>
      </c>
      <c r="D276" s="114" t="s">
        <v>172</v>
      </c>
      <c r="E276" s="121">
        <v>44.79</v>
      </c>
      <c r="F276" s="124">
        <f>H276+J276</f>
        <v>0</v>
      </c>
      <c r="G276" s="125">
        <f>ROUND(E276*F276,2)</f>
        <v>0</v>
      </c>
      <c r="H276" s="125"/>
      <c r="I276" s="125">
        <f>ROUND(E276*H276,2)</f>
        <v>0</v>
      </c>
      <c r="J276" s="125"/>
      <c r="K276" s="125">
        <f>ROUND(E276*J276,2)</f>
        <v>0</v>
      </c>
      <c r="L276" s="125">
        <v>21</v>
      </c>
      <c r="M276" s="125">
        <f>G276*(1+L276/100)</f>
        <v>0</v>
      </c>
      <c r="N276" s="115">
        <v>6.9999999999999994E-5</v>
      </c>
      <c r="O276" s="115">
        <f>ROUND(E276*N276,5)</f>
        <v>3.14E-3</v>
      </c>
      <c r="P276" s="115">
        <v>0</v>
      </c>
      <c r="Q276" s="115">
        <f>ROUND(E276*P276,5)</f>
        <v>0</v>
      </c>
      <c r="R276" s="115"/>
      <c r="S276" s="115"/>
      <c r="T276" s="116">
        <v>3.2480000000000002E-2</v>
      </c>
      <c r="U276" s="115">
        <f>ROUND(E276*T276,2)</f>
        <v>1.45</v>
      </c>
      <c r="V276" s="110"/>
      <c r="W276" s="110"/>
      <c r="X276" s="110"/>
      <c r="Y276" s="110"/>
      <c r="Z276" s="110"/>
      <c r="AA276" s="110"/>
      <c r="AB276" s="110"/>
      <c r="AC276" s="110"/>
      <c r="AD276" s="110"/>
      <c r="AE276" s="110" t="s">
        <v>139</v>
      </c>
      <c r="AF276" s="110"/>
      <c r="AG276" s="110"/>
      <c r="AH276" s="110"/>
      <c r="AI276" s="110"/>
      <c r="AJ276" s="110"/>
      <c r="AK276" s="110"/>
      <c r="AL276" s="110"/>
      <c r="AM276" s="110"/>
      <c r="AN276" s="110"/>
      <c r="AO276" s="110"/>
      <c r="AP276" s="110"/>
      <c r="AQ276" s="110"/>
      <c r="AR276" s="110"/>
      <c r="AS276" s="110"/>
      <c r="AT276" s="110"/>
      <c r="AU276" s="110"/>
      <c r="AV276" s="110"/>
      <c r="AW276" s="110"/>
      <c r="AX276" s="110"/>
      <c r="AY276" s="110"/>
      <c r="AZ276" s="110"/>
      <c r="BA276" s="110"/>
      <c r="BB276" s="110"/>
      <c r="BC276" s="110"/>
      <c r="BD276" s="110"/>
      <c r="BE276" s="110"/>
      <c r="BF276" s="110"/>
      <c r="BG276" s="110"/>
      <c r="BH276" s="110"/>
    </row>
    <row r="277" spans="1:60" outlineLevel="1" x14ac:dyDescent="0.2">
      <c r="A277" s="111"/>
      <c r="B277" s="111"/>
      <c r="C277" s="142" t="s">
        <v>453</v>
      </c>
      <c r="D277" s="117"/>
      <c r="E277" s="122"/>
      <c r="F277" s="125"/>
      <c r="G277" s="125"/>
      <c r="H277" s="125"/>
      <c r="I277" s="125"/>
      <c r="J277" s="125"/>
      <c r="K277" s="125"/>
      <c r="L277" s="125"/>
      <c r="M277" s="125"/>
      <c r="N277" s="115"/>
      <c r="O277" s="115"/>
      <c r="P277" s="115"/>
      <c r="Q277" s="115"/>
      <c r="R277" s="115"/>
      <c r="S277" s="115"/>
      <c r="T277" s="116"/>
      <c r="U277" s="115"/>
      <c r="V277" s="110"/>
      <c r="W277" s="110"/>
      <c r="X277" s="110"/>
      <c r="Y277" s="110"/>
      <c r="Z277" s="110"/>
      <c r="AA277" s="110"/>
      <c r="AB277" s="110"/>
      <c r="AC277" s="110"/>
      <c r="AD277" s="110"/>
      <c r="AE277" s="110" t="s">
        <v>140</v>
      </c>
      <c r="AF277" s="110">
        <v>0</v>
      </c>
      <c r="AG277" s="110"/>
      <c r="AH277" s="110"/>
      <c r="AI277" s="110"/>
      <c r="AJ277" s="110"/>
      <c r="AK277" s="110"/>
      <c r="AL277" s="110"/>
      <c r="AM277" s="110"/>
      <c r="AN277" s="110"/>
      <c r="AO277" s="110"/>
      <c r="AP277" s="110"/>
      <c r="AQ277" s="110"/>
      <c r="AR277" s="110"/>
      <c r="AS277" s="110"/>
      <c r="AT277" s="110"/>
      <c r="AU277" s="110"/>
      <c r="AV277" s="110"/>
      <c r="AW277" s="110"/>
      <c r="AX277" s="110"/>
      <c r="AY277" s="110"/>
      <c r="AZ277" s="110"/>
      <c r="BA277" s="110"/>
      <c r="BB277" s="110"/>
      <c r="BC277" s="110"/>
      <c r="BD277" s="110"/>
      <c r="BE277" s="110"/>
      <c r="BF277" s="110"/>
      <c r="BG277" s="110"/>
      <c r="BH277" s="110"/>
    </row>
    <row r="278" spans="1:60" outlineLevel="1" x14ac:dyDescent="0.2">
      <c r="A278" s="111"/>
      <c r="B278" s="111"/>
      <c r="C278" s="142" t="s">
        <v>218</v>
      </c>
      <c r="D278" s="117"/>
      <c r="E278" s="122">
        <v>2.97</v>
      </c>
      <c r="F278" s="125"/>
      <c r="G278" s="125"/>
      <c r="H278" s="125"/>
      <c r="I278" s="125"/>
      <c r="J278" s="125"/>
      <c r="K278" s="125"/>
      <c r="L278" s="125"/>
      <c r="M278" s="125"/>
      <c r="N278" s="115"/>
      <c r="O278" s="115"/>
      <c r="P278" s="115"/>
      <c r="Q278" s="115"/>
      <c r="R278" s="115"/>
      <c r="S278" s="115"/>
      <c r="T278" s="116"/>
      <c r="U278" s="115"/>
      <c r="V278" s="110"/>
      <c r="W278" s="110"/>
      <c r="X278" s="110"/>
      <c r="Y278" s="110"/>
      <c r="Z278" s="110"/>
      <c r="AA278" s="110"/>
      <c r="AB278" s="110"/>
      <c r="AC278" s="110"/>
      <c r="AD278" s="110"/>
      <c r="AE278" s="110" t="s">
        <v>140</v>
      </c>
      <c r="AF278" s="110">
        <v>0</v>
      </c>
      <c r="AG278" s="110"/>
      <c r="AH278" s="110"/>
      <c r="AI278" s="110"/>
      <c r="AJ278" s="110"/>
      <c r="AK278" s="110"/>
      <c r="AL278" s="110"/>
      <c r="AM278" s="110"/>
      <c r="AN278" s="110"/>
      <c r="AO278" s="110"/>
      <c r="AP278" s="110"/>
      <c r="AQ278" s="110"/>
      <c r="AR278" s="110"/>
      <c r="AS278" s="110"/>
      <c r="AT278" s="110"/>
      <c r="AU278" s="110"/>
      <c r="AV278" s="110"/>
      <c r="AW278" s="110"/>
      <c r="AX278" s="110"/>
      <c r="AY278" s="110"/>
      <c r="AZ278" s="110"/>
      <c r="BA278" s="110"/>
      <c r="BB278" s="110"/>
      <c r="BC278" s="110"/>
      <c r="BD278" s="110"/>
      <c r="BE278" s="110"/>
      <c r="BF278" s="110"/>
      <c r="BG278" s="110"/>
      <c r="BH278" s="110"/>
    </row>
    <row r="279" spans="1:60" outlineLevel="1" x14ac:dyDescent="0.2">
      <c r="A279" s="111"/>
      <c r="B279" s="111"/>
      <c r="C279" s="142" t="s">
        <v>219</v>
      </c>
      <c r="D279" s="117"/>
      <c r="E279" s="122">
        <v>3.24</v>
      </c>
      <c r="F279" s="125"/>
      <c r="G279" s="125"/>
      <c r="H279" s="125"/>
      <c r="I279" s="125"/>
      <c r="J279" s="125"/>
      <c r="K279" s="125"/>
      <c r="L279" s="125"/>
      <c r="M279" s="125"/>
      <c r="N279" s="115"/>
      <c r="O279" s="115"/>
      <c r="P279" s="115"/>
      <c r="Q279" s="115"/>
      <c r="R279" s="115"/>
      <c r="S279" s="115"/>
      <c r="T279" s="116"/>
      <c r="U279" s="115"/>
      <c r="V279" s="110"/>
      <c r="W279" s="110"/>
      <c r="X279" s="110"/>
      <c r="Y279" s="110"/>
      <c r="Z279" s="110"/>
      <c r="AA279" s="110"/>
      <c r="AB279" s="110"/>
      <c r="AC279" s="110"/>
      <c r="AD279" s="110"/>
      <c r="AE279" s="110" t="s">
        <v>140</v>
      </c>
      <c r="AF279" s="110">
        <v>0</v>
      </c>
      <c r="AG279" s="110"/>
      <c r="AH279" s="110"/>
      <c r="AI279" s="110"/>
      <c r="AJ279" s="110"/>
      <c r="AK279" s="110"/>
      <c r="AL279" s="110"/>
      <c r="AM279" s="110"/>
      <c r="AN279" s="110"/>
      <c r="AO279" s="110"/>
      <c r="AP279" s="110"/>
      <c r="AQ279" s="110"/>
      <c r="AR279" s="110"/>
      <c r="AS279" s="110"/>
      <c r="AT279" s="110"/>
      <c r="AU279" s="110"/>
      <c r="AV279" s="110"/>
      <c r="AW279" s="110"/>
      <c r="AX279" s="110"/>
      <c r="AY279" s="110"/>
      <c r="AZ279" s="110"/>
      <c r="BA279" s="110"/>
      <c r="BB279" s="110"/>
      <c r="BC279" s="110"/>
      <c r="BD279" s="110"/>
      <c r="BE279" s="110"/>
      <c r="BF279" s="110"/>
      <c r="BG279" s="110"/>
      <c r="BH279" s="110"/>
    </row>
    <row r="280" spans="1:60" outlineLevel="1" x14ac:dyDescent="0.2">
      <c r="A280" s="111"/>
      <c r="B280" s="111"/>
      <c r="C280" s="142" t="s">
        <v>220</v>
      </c>
      <c r="D280" s="117"/>
      <c r="E280" s="122">
        <v>7.02</v>
      </c>
      <c r="F280" s="125"/>
      <c r="G280" s="125"/>
      <c r="H280" s="125"/>
      <c r="I280" s="125"/>
      <c r="J280" s="125"/>
      <c r="K280" s="125"/>
      <c r="L280" s="125"/>
      <c r="M280" s="125"/>
      <c r="N280" s="115"/>
      <c r="O280" s="115"/>
      <c r="P280" s="115"/>
      <c r="Q280" s="115"/>
      <c r="R280" s="115"/>
      <c r="S280" s="115"/>
      <c r="T280" s="116"/>
      <c r="U280" s="115"/>
      <c r="V280" s="110"/>
      <c r="W280" s="110"/>
      <c r="X280" s="110"/>
      <c r="Y280" s="110"/>
      <c r="Z280" s="110"/>
      <c r="AA280" s="110"/>
      <c r="AB280" s="110"/>
      <c r="AC280" s="110"/>
      <c r="AD280" s="110"/>
      <c r="AE280" s="110" t="s">
        <v>140</v>
      </c>
      <c r="AF280" s="110">
        <v>0</v>
      </c>
      <c r="AG280" s="110"/>
      <c r="AH280" s="110"/>
      <c r="AI280" s="110"/>
      <c r="AJ280" s="110"/>
      <c r="AK280" s="110"/>
      <c r="AL280" s="110"/>
      <c r="AM280" s="110"/>
      <c r="AN280" s="110"/>
      <c r="AO280" s="110"/>
      <c r="AP280" s="110"/>
      <c r="AQ280" s="110"/>
      <c r="AR280" s="110"/>
      <c r="AS280" s="110"/>
      <c r="AT280" s="110"/>
      <c r="AU280" s="110"/>
      <c r="AV280" s="110"/>
      <c r="AW280" s="110"/>
      <c r="AX280" s="110"/>
      <c r="AY280" s="110"/>
      <c r="AZ280" s="110"/>
      <c r="BA280" s="110"/>
      <c r="BB280" s="110"/>
      <c r="BC280" s="110"/>
      <c r="BD280" s="110"/>
      <c r="BE280" s="110"/>
      <c r="BF280" s="110"/>
      <c r="BG280" s="110"/>
      <c r="BH280" s="110"/>
    </row>
    <row r="281" spans="1:60" outlineLevel="1" x14ac:dyDescent="0.2">
      <c r="A281" s="111"/>
      <c r="B281" s="111"/>
      <c r="C281" s="142" t="s">
        <v>221</v>
      </c>
      <c r="D281" s="117"/>
      <c r="E281" s="122">
        <v>3.51</v>
      </c>
      <c r="F281" s="125"/>
      <c r="G281" s="125"/>
      <c r="H281" s="125"/>
      <c r="I281" s="125"/>
      <c r="J281" s="125"/>
      <c r="K281" s="125"/>
      <c r="L281" s="125"/>
      <c r="M281" s="125"/>
      <c r="N281" s="115"/>
      <c r="O281" s="115"/>
      <c r="P281" s="115"/>
      <c r="Q281" s="115"/>
      <c r="R281" s="115"/>
      <c r="S281" s="115"/>
      <c r="T281" s="116"/>
      <c r="U281" s="115"/>
      <c r="V281" s="110"/>
      <c r="W281" s="110"/>
      <c r="X281" s="110"/>
      <c r="Y281" s="110"/>
      <c r="Z281" s="110"/>
      <c r="AA281" s="110"/>
      <c r="AB281" s="110"/>
      <c r="AC281" s="110"/>
      <c r="AD281" s="110"/>
      <c r="AE281" s="110" t="s">
        <v>140</v>
      </c>
      <c r="AF281" s="110">
        <v>0</v>
      </c>
      <c r="AG281" s="110"/>
      <c r="AH281" s="110"/>
      <c r="AI281" s="110"/>
      <c r="AJ281" s="110"/>
      <c r="AK281" s="110"/>
      <c r="AL281" s="110"/>
      <c r="AM281" s="110"/>
      <c r="AN281" s="110"/>
      <c r="AO281" s="110"/>
      <c r="AP281" s="110"/>
      <c r="AQ281" s="110"/>
      <c r="AR281" s="110"/>
      <c r="AS281" s="110"/>
      <c r="AT281" s="110"/>
      <c r="AU281" s="110"/>
      <c r="AV281" s="110"/>
      <c r="AW281" s="110"/>
      <c r="AX281" s="110"/>
      <c r="AY281" s="110"/>
      <c r="AZ281" s="110"/>
      <c r="BA281" s="110"/>
      <c r="BB281" s="110"/>
      <c r="BC281" s="110"/>
      <c r="BD281" s="110"/>
      <c r="BE281" s="110"/>
      <c r="BF281" s="110"/>
      <c r="BG281" s="110"/>
      <c r="BH281" s="110"/>
    </row>
    <row r="282" spans="1:60" outlineLevel="1" x14ac:dyDescent="0.2">
      <c r="A282" s="111"/>
      <c r="B282" s="111"/>
      <c r="C282" s="142" t="s">
        <v>222</v>
      </c>
      <c r="D282" s="117"/>
      <c r="E282" s="122">
        <v>27.24</v>
      </c>
      <c r="F282" s="125"/>
      <c r="G282" s="125"/>
      <c r="H282" s="125"/>
      <c r="I282" s="125"/>
      <c r="J282" s="125"/>
      <c r="K282" s="125"/>
      <c r="L282" s="125"/>
      <c r="M282" s="125"/>
      <c r="N282" s="115"/>
      <c r="O282" s="115"/>
      <c r="P282" s="115"/>
      <c r="Q282" s="115"/>
      <c r="R282" s="115"/>
      <c r="S282" s="115"/>
      <c r="T282" s="116"/>
      <c r="U282" s="115"/>
      <c r="V282" s="110"/>
      <c r="W282" s="110"/>
      <c r="X282" s="110"/>
      <c r="Y282" s="110"/>
      <c r="Z282" s="110"/>
      <c r="AA282" s="110"/>
      <c r="AB282" s="110"/>
      <c r="AC282" s="110"/>
      <c r="AD282" s="110"/>
      <c r="AE282" s="110" t="s">
        <v>140</v>
      </c>
      <c r="AF282" s="110">
        <v>0</v>
      </c>
      <c r="AG282" s="110"/>
      <c r="AH282" s="110"/>
      <c r="AI282" s="110"/>
      <c r="AJ282" s="110"/>
      <c r="AK282" s="110"/>
      <c r="AL282" s="110"/>
      <c r="AM282" s="110"/>
      <c r="AN282" s="110"/>
      <c r="AO282" s="110"/>
      <c r="AP282" s="110"/>
      <c r="AQ282" s="110"/>
      <c r="AR282" s="110"/>
      <c r="AS282" s="110"/>
      <c r="AT282" s="110"/>
      <c r="AU282" s="110"/>
      <c r="AV282" s="110"/>
      <c r="AW282" s="110"/>
      <c r="AX282" s="110"/>
      <c r="AY282" s="110"/>
      <c r="AZ282" s="110"/>
      <c r="BA282" s="110"/>
      <c r="BB282" s="110"/>
      <c r="BC282" s="110"/>
      <c r="BD282" s="110"/>
      <c r="BE282" s="110"/>
      <c r="BF282" s="110"/>
      <c r="BG282" s="110"/>
      <c r="BH282" s="110"/>
    </row>
    <row r="283" spans="1:60" outlineLevel="1" x14ac:dyDescent="0.2">
      <c r="A283" s="111"/>
      <c r="B283" s="111"/>
      <c r="C283" s="142" t="s">
        <v>223</v>
      </c>
      <c r="D283" s="117"/>
      <c r="E283" s="122">
        <v>0.81</v>
      </c>
      <c r="F283" s="125"/>
      <c r="G283" s="125"/>
      <c r="H283" s="125"/>
      <c r="I283" s="125"/>
      <c r="J283" s="125"/>
      <c r="K283" s="125"/>
      <c r="L283" s="125"/>
      <c r="M283" s="125"/>
      <c r="N283" s="115"/>
      <c r="O283" s="115"/>
      <c r="P283" s="115"/>
      <c r="Q283" s="115"/>
      <c r="R283" s="115"/>
      <c r="S283" s="115"/>
      <c r="T283" s="116"/>
      <c r="U283" s="115"/>
      <c r="V283" s="110"/>
      <c r="W283" s="110"/>
      <c r="X283" s="110"/>
      <c r="Y283" s="110"/>
      <c r="Z283" s="110"/>
      <c r="AA283" s="110"/>
      <c r="AB283" s="110"/>
      <c r="AC283" s="110"/>
      <c r="AD283" s="110"/>
      <c r="AE283" s="110" t="s">
        <v>140</v>
      </c>
      <c r="AF283" s="110">
        <v>0</v>
      </c>
      <c r="AG283" s="110"/>
      <c r="AH283" s="110"/>
      <c r="AI283" s="110"/>
      <c r="AJ283" s="110"/>
      <c r="AK283" s="110"/>
      <c r="AL283" s="110"/>
      <c r="AM283" s="110"/>
      <c r="AN283" s="110"/>
      <c r="AO283" s="110"/>
      <c r="AP283" s="110"/>
      <c r="AQ283" s="110"/>
      <c r="AR283" s="110"/>
      <c r="AS283" s="110"/>
      <c r="AT283" s="110"/>
      <c r="AU283" s="110"/>
      <c r="AV283" s="110"/>
      <c r="AW283" s="110"/>
      <c r="AX283" s="110"/>
      <c r="AY283" s="110"/>
      <c r="AZ283" s="110"/>
      <c r="BA283" s="110"/>
      <c r="BB283" s="110"/>
      <c r="BC283" s="110"/>
      <c r="BD283" s="110"/>
      <c r="BE283" s="110"/>
      <c r="BF283" s="110"/>
      <c r="BG283" s="110"/>
      <c r="BH283" s="110"/>
    </row>
    <row r="284" spans="1:60" outlineLevel="1" x14ac:dyDescent="0.2">
      <c r="A284" s="111">
        <v>140</v>
      </c>
      <c r="B284" s="111" t="s">
        <v>454</v>
      </c>
      <c r="C284" s="141" t="s">
        <v>455</v>
      </c>
      <c r="D284" s="114" t="s">
        <v>172</v>
      </c>
      <c r="E284" s="121">
        <v>44.79</v>
      </c>
      <c r="F284" s="124">
        <f>H284+J284</f>
        <v>0</v>
      </c>
      <c r="G284" s="125">
        <f>ROUND(E284*F284,2)</f>
        <v>0</v>
      </c>
      <c r="H284" s="125"/>
      <c r="I284" s="125">
        <f>ROUND(E284*H284,2)</f>
        <v>0</v>
      </c>
      <c r="J284" s="125"/>
      <c r="K284" s="125">
        <f>ROUND(E284*J284,2)</f>
        <v>0</v>
      </c>
      <c r="L284" s="125">
        <v>21</v>
      </c>
      <c r="M284" s="125">
        <f>G284*(1+L284/100)</f>
        <v>0</v>
      </c>
      <c r="N284" s="115">
        <v>1.4999999999999999E-4</v>
      </c>
      <c r="O284" s="115">
        <f>ROUND(E284*N284,5)</f>
        <v>6.7200000000000003E-3</v>
      </c>
      <c r="P284" s="115">
        <v>0</v>
      </c>
      <c r="Q284" s="115">
        <f>ROUND(E284*P284,5)</f>
        <v>0</v>
      </c>
      <c r="R284" s="115"/>
      <c r="S284" s="115"/>
      <c r="T284" s="116">
        <v>0.10902000000000001</v>
      </c>
      <c r="U284" s="115">
        <f>ROUND(E284*T284,2)</f>
        <v>4.88</v>
      </c>
      <c r="V284" s="110"/>
      <c r="W284" s="110"/>
      <c r="X284" s="110"/>
      <c r="Y284" s="110"/>
      <c r="Z284" s="110"/>
      <c r="AA284" s="110"/>
      <c r="AB284" s="110"/>
      <c r="AC284" s="110"/>
      <c r="AD284" s="110"/>
      <c r="AE284" s="110" t="s">
        <v>139</v>
      </c>
      <c r="AF284" s="110"/>
      <c r="AG284" s="110"/>
      <c r="AH284" s="110"/>
      <c r="AI284" s="110"/>
      <c r="AJ284" s="110"/>
      <c r="AK284" s="110"/>
      <c r="AL284" s="110"/>
      <c r="AM284" s="110"/>
      <c r="AN284" s="110"/>
      <c r="AO284" s="110"/>
      <c r="AP284" s="110"/>
      <c r="AQ284" s="110"/>
      <c r="AR284" s="110"/>
      <c r="AS284" s="110"/>
      <c r="AT284" s="110"/>
      <c r="AU284" s="110"/>
      <c r="AV284" s="110"/>
      <c r="AW284" s="110"/>
      <c r="AX284" s="110"/>
      <c r="AY284" s="110"/>
      <c r="AZ284" s="110"/>
      <c r="BA284" s="110"/>
      <c r="BB284" s="110"/>
      <c r="BC284" s="110"/>
      <c r="BD284" s="110"/>
      <c r="BE284" s="110"/>
      <c r="BF284" s="110"/>
      <c r="BG284" s="110"/>
      <c r="BH284" s="110"/>
    </row>
    <row r="285" spans="1:60" outlineLevel="1" x14ac:dyDescent="0.2">
      <c r="A285" s="111"/>
      <c r="B285" s="111"/>
      <c r="C285" s="142" t="s">
        <v>453</v>
      </c>
      <c r="D285" s="117"/>
      <c r="E285" s="122"/>
      <c r="F285" s="125"/>
      <c r="G285" s="125"/>
      <c r="H285" s="125"/>
      <c r="I285" s="125"/>
      <c r="J285" s="125"/>
      <c r="K285" s="125"/>
      <c r="L285" s="125"/>
      <c r="M285" s="125"/>
      <c r="N285" s="115"/>
      <c r="O285" s="115"/>
      <c r="P285" s="115"/>
      <c r="Q285" s="115"/>
      <c r="R285" s="115"/>
      <c r="S285" s="115"/>
      <c r="T285" s="116"/>
      <c r="U285" s="115"/>
      <c r="V285" s="110"/>
      <c r="W285" s="110"/>
      <c r="X285" s="110"/>
      <c r="Y285" s="110"/>
      <c r="Z285" s="110"/>
      <c r="AA285" s="110"/>
      <c r="AB285" s="110"/>
      <c r="AC285" s="110"/>
      <c r="AD285" s="110"/>
      <c r="AE285" s="110" t="s">
        <v>140</v>
      </c>
      <c r="AF285" s="110">
        <v>0</v>
      </c>
      <c r="AG285" s="110"/>
      <c r="AH285" s="110"/>
      <c r="AI285" s="110"/>
      <c r="AJ285" s="110"/>
      <c r="AK285" s="110"/>
      <c r="AL285" s="110"/>
      <c r="AM285" s="110"/>
      <c r="AN285" s="110"/>
      <c r="AO285" s="110"/>
      <c r="AP285" s="110"/>
      <c r="AQ285" s="110"/>
      <c r="AR285" s="110"/>
      <c r="AS285" s="110"/>
      <c r="AT285" s="110"/>
      <c r="AU285" s="110"/>
      <c r="AV285" s="110"/>
      <c r="AW285" s="110"/>
      <c r="AX285" s="110"/>
      <c r="AY285" s="110"/>
      <c r="AZ285" s="110"/>
      <c r="BA285" s="110"/>
      <c r="BB285" s="110"/>
      <c r="BC285" s="110"/>
      <c r="BD285" s="110"/>
      <c r="BE285" s="110"/>
      <c r="BF285" s="110"/>
      <c r="BG285" s="110"/>
      <c r="BH285" s="110"/>
    </row>
    <row r="286" spans="1:60" outlineLevel="1" x14ac:dyDescent="0.2">
      <c r="A286" s="111"/>
      <c r="B286" s="111"/>
      <c r="C286" s="142" t="s">
        <v>218</v>
      </c>
      <c r="D286" s="117"/>
      <c r="E286" s="122">
        <v>2.97</v>
      </c>
      <c r="F286" s="125"/>
      <c r="G286" s="125"/>
      <c r="H286" s="125"/>
      <c r="I286" s="125"/>
      <c r="J286" s="125"/>
      <c r="K286" s="125"/>
      <c r="L286" s="125"/>
      <c r="M286" s="125"/>
      <c r="N286" s="115"/>
      <c r="O286" s="115"/>
      <c r="P286" s="115"/>
      <c r="Q286" s="115"/>
      <c r="R286" s="115"/>
      <c r="S286" s="115"/>
      <c r="T286" s="116"/>
      <c r="U286" s="115"/>
      <c r="V286" s="110"/>
      <c r="W286" s="110"/>
      <c r="X286" s="110"/>
      <c r="Y286" s="110"/>
      <c r="Z286" s="110"/>
      <c r="AA286" s="110"/>
      <c r="AB286" s="110"/>
      <c r="AC286" s="110"/>
      <c r="AD286" s="110"/>
      <c r="AE286" s="110" t="s">
        <v>140</v>
      </c>
      <c r="AF286" s="110">
        <v>0</v>
      </c>
      <c r="AG286" s="110"/>
      <c r="AH286" s="110"/>
      <c r="AI286" s="110"/>
      <c r="AJ286" s="110"/>
      <c r="AK286" s="110"/>
      <c r="AL286" s="110"/>
      <c r="AM286" s="110"/>
      <c r="AN286" s="110"/>
      <c r="AO286" s="110"/>
      <c r="AP286" s="110"/>
      <c r="AQ286" s="110"/>
      <c r="AR286" s="110"/>
      <c r="AS286" s="110"/>
      <c r="AT286" s="110"/>
      <c r="AU286" s="110"/>
      <c r="AV286" s="110"/>
      <c r="AW286" s="110"/>
      <c r="AX286" s="110"/>
      <c r="AY286" s="110"/>
      <c r="AZ286" s="110"/>
      <c r="BA286" s="110"/>
      <c r="BB286" s="110"/>
      <c r="BC286" s="110"/>
      <c r="BD286" s="110"/>
      <c r="BE286" s="110"/>
      <c r="BF286" s="110"/>
      <c r="BG286" s="110"/>
      <c r="BH286" s="110"/>
    </row>
    <row r="287" spans="1:60" outlineLevel="1" x14ac:dyDescent="0.2">
      <c r="A287" s="111"/>
      <c r="B287" s="111"/>
      <c r="C287" s="142" t="s">
        <v>219</v>
      </c>
      <c r="D287" s="117"/>
      <c r="E287" s="122">
        <v>3.24</v>
      </c>
      <c r="F287" s="125"/>
      <c r="G287" s="125"/>
      <c r="H287" s="125"/>
      <c r="I287" s="125"/>
      <c r="J287" s="125"/>
      <c r="K287" s="125"/>
      <c r="L287" s="125"/>
      <c r="M287" s="125"/>
      <c r="N287" s="115"/>
      <c r="O287" s="115"/>
      <c r="P287" s="115"/>
      <c r="Q287" s="115"/>
      <c r="R287" s="115"/>
      <c r="S287" s="115"/>
      <c r="T287" s="116"/>
      <c r="U287" s="115"/>
      <c r="V287" s="110"/>
      <c r="W287" s="110"/>
      <c r="X287" s="110"/>
      <c r="Y287" s="110"/>
      <c r="Z287" s="110"/>
      <c r="AA287" s="110"/>
      <c r="AB287" s="110"/>
      <c r="AC287" s="110"/>
      <c r="AD287" s="110"/>
      <c r="AE287" s="110" t="s">
        <v>140</v>
      </c>
      <c r="AF287" s="110">
        <v>0</v>
      </c>
      <c r="AG287" s="110"/>
      <c r="AH287" s="110"/>
      <c r="AI287" s="110"/>
      <c r="AJ287" s="110"/>
      <c r="AK287" s="110"/>
      <c r="AL287" s="110"/>
      <c r="AM287" s="110"/>
      <c r="AN287" s="110"/>
      <c r="AO287" s="110"/>
      <c r="AP287" s="110"/>
      <c r="AQ287" s="110"/>
      <c r="AR287" s="110"/>
      <c r="AS287" s="110"/>
      <c r="AT287" s="110"/>
      <c r="AU287" s="110"/>
      <c r="AV287" s="110"/>
      <c r="AW287" s="110"/>
      <c r="AX287" s="110"/>
      <c r="AY287" s="110"/>
      <c r="AZ287" s="110"/>
      <c r="BA287" s="110"/>
      <c r="BB287" s="110"/>
      <c r="BC287" s="110"/>
      <c r="BD287" s="110"/>
      <c r="BE287" s="110"/>
      <c r="BF287" s="110"/>
      <c r="BG287" s="110"/>
      <c r="BH287" s="110"/>
    </row>
    <row r="288" spans="1:60" outlineLevel="1" x14ac:dyDescent="0.2">
      <c r="A288" s="111"/>
      <c r="B288" s="111"/>
      <c r="C288" s="142" t="s">
        <v>220</v>
      </c>
      <c r="D288" s="117"/>
      <c r="E288" s="122">
        <v>7.02</v>
      </c>
      <c r="F288" s="125"/>
      <c r="G288" s="125"/>
      <c r="H288" s="125"/>
      <c r="I288" s="125"/>
      <c r="J288" s="125"/>
      <c r="K288" s="125"/>
      <c r="L288" s="125"/>
      <c r="M288" s="125"/>
      <c r="N288" s="115"/>
      <c r="O288" s="115"/>
      <c r="P288" s="115"/>
      <c r="Q288" s="115"/>
      <c r="R288" s="115"/>
      <c r="S288" s="115"/>
      <c r="T288" s="116"/>
      <c r="U288" s="115"/>
      <c r="V288" s="110"/>
      <c r="W288" s="110"/>
      <c r="X288" s="110"/>
      <c r="Y288" s="110"/>
      <c r="Z288" s="110"/>
      <c r="AA288" s="110"/>
      <c r="AB288" s="110"/>
      <c r="AC288" s="110"/>
      <c r="AD288" s="110"/>
      <c r="AE288" s="110" t="s">
        <v>140</v>
      </c>
      <c r="AF288" s="110">
        <v>0</v>
      </c>
      <c r="AG288" s="110"/>
      <c r="AH288" s="110"/>
      <c r="AI288" s="110"/>
      <c r="AJ288" s="110"/>
      <c r="AK288" s="110"/>
      <c r="AL288" s="110"/>
      <c r="AM288" s="110"/>
      <c r="AN288" s="110"/>
      <c r="AO288" s="110"/>
      <c r="AP288" s="110"/>
      <c r="AQ288" s="110"/>
      <c r="AR288" s="110"/>
      <c r="AS288" s="110"/>
      <c r="AT288" s="110"/>
      <c r="AU288" s="110"/>
      <c r="AV288" s="110"/>
      <c r="AW288" s="110"/>
      <c r="AX288" s="110"/>
      <c r="AY288" s="110"/>
      <c r="AZ288" s="110"/>
      <c r="BA288" s="110"/>
      <c r="BB288" s="110"/>
      <c r="BC288" s="110"/>
      <c r="BD288" s="110"/>
      <c r="BE288" s="110"/>
      <c r="BF288" s="110"/>
      <c r="BG288" s="110"/>
      <c r="BH288" s="110"/>
    </row>
    <row r="289" spans="1:60" outlineLevel="1" x14ac:dyDescent="0.2">
      <c r="A289" s="111"/>
      <c r="B289" s="111"/>
      <c r="C289" s="142" t="s">
        <v>221</v>
      </c>
      <c r="D289" s="117"/>
      <c r="E289" s="122">
        <v>3.51</v>
      </c>
      <c r="F289" s="125"/>
      <c r="G289" s="125"/>
      <c r="H289" s="125"/>
      <c r="I289" s="125"/>
      <c r="J289" s="125"/>
      <c r="K289" s="125"/>
      <c r="L289" s="125"/>
      <c r="M289" s="125"/>
      <c r="N289" s="115"/>
      <c r="O289" s="115"/>
      <c r="P289" s="115"/>
      <c r="Q289" s="115"/>
      <c r="R289" s="115"/>
      <c r="S289" s="115"/>
      <c r="T289" s="116"/>
      <c r="U289" s="115"/>
      <c r="V289" s="110"/>
      <c r="W289" s="110"/>
      <c r="X289" s="110"/>
      <c r="Y289" s="110"/>
      <c r="Z289" s="110"/>
      <c r="AA289" s="110"/>
      <c r="AB289" s="110"/>
      <c r="AC289" s="110"/>
      <c r="AD289" s="110"/>
      <c r="AE289" s="110" t="s">
        <v>140</v>
      </c>
      <c r="AF289" s="110">
        <v>0</v>
      </c>
      <c r="AG289" s="110"/>
      <c r="AH289" s="110"/>
      <c r="AI289" s="110"/>
      <c r="AJ289" s="110"/>
      <c r="AK289" s="110"/>
      <c r="AL289" s="110"/>
      <c r="AM289" s="110"/>
      <c r="AN289" s="110"/>
      <c r="AO289" s="110"/>
      <c r="AP289" s="110"/>
      <c r="AQ289" s="110"/>
      <c r="AR289" s="110"/>
      <c r="AS289" s="110"/>
      <c r="AT289" s="110"/>
      <c r="AU289" s="110"/>
      <c r="AV289" s="110"/>
      <c r="AW289" s="110"/>
      <c r="AX289" s="110"/>
      <c r="AY289" s="110"/>
      <c r="AZ289" s="110"/>
      <c r="BA289" s="110"/>
      <c r="BB289" s="110"/>
      <c r="BC289" s="110"/>
      <c r="BD289" s="110"/>
      <c r="BE289" s="110"/>
      <c r="BF289" s="110"/>
      <c r="BG289" s="110"/>
      <c r="BH289" s="110"/>
    </row>
    <row r="290" spans="1:60" outlineLevel="1" x14ac:dyDescent="0.2">
      <c r="A290" s="111"/>
      <c r="B290" s="111"/>
      <c r="C290" s="142" t="s">
        <v>222</v>
      </c>
      <c r="D290" s="117"/>
      <c r="E290" s="122">
        <v>27.24</v>
      </c>
      <c r="F290" s="125"/>
      <c r="G290" s="125"/>
      <c r="H290" s="125"/>
      <c r="I290" s="125"/>
      <c r="J290" s="125"/>
      <c r="K290" s="125"/>
      <c r="L290" s="125"/>
      <c r="M290" s="125"/>
      <c r="N290" s="115"/>
      <c r="O290" s="115"/>
      <c r="P290" s="115"/>
      <c r="Q290" s="115"/>
      <c r="R290" s="115"/>
      <c r="S290" s="115"/>
      <c r="T290" s="116"/>
      <c r="U290" s="115"/>
      <c r="V290" s="110"/>
      <c r="W290" s="110"/>
      <c r="X290" s="110"/>
      <c r="Y290" s="110"/>
      <c r="Z290" s="110"/>
      <c r="AA290" s="110"/>
      <c r="AB290" s="110"/>
      <c r="AC290" s="110"/>
      <c r="AD290" s="110"/>
      <c r="AE290" s="110" t="s">
        <v>140</v>
      </c>
      <c r="AF290" s="110">
        <v>0</v>
      </c>
      <c r="AG290" s="110"/>
      <c r="AH290" s="110"/>
      <c r="AI290" s="110"/>
      <c r="AJ290" s="110"/>
      <c r="AK290" s="110"/>
      <c r="AL290" s="110"/>
      <c r="AM290" s="110"/>
      <c r="AN290" s="110"/>
      <c r="AO290" s="110"/>
      <c r="AP290" s="110"/>
      <c r="AQ290" s="110"/>
      <c r="AR290" s="110"/>
      <c r="AS290" s="110"/>
      <c r="AT290" s="110"/>
      <c r="AU290" s="110"/>
      <c r="AV290" s="110"/>
      <c r="AW290" s="110"/>
      <c r="AX290" s="110"/>
      <c r="AY290" s="110"/>
      <c r="AZ290" s="110"/>
      <c r="BA290" s="110"/>
      <c r="BB290" s="110"/>
      <c r="BC290" s="110"/>
      <c r="BD290" s="110"/>
      <c r="BE290" s="110"/>
      <c r="BF290" s="110"/>
      <c r="BG290" s="110"/>
      <c r="BH290" s="110"/>
    </row>
    <row r="291" spans="1:60" outlineLevel="1" x14ac:dyDescent="0.2">
      <c r="A291" s="111"/>
      <c r="B291" s="111"/>
      <c r="C291" s="142" t="s">
        <v>223</v>
      </c>
      <c r="D291" s="117"/>
      <c r="E291" s="122">
        <v>0.81</v>
      </c>
      <c r="F291" s="125"/>
      <c r="G291" s="125"/>
      <c r="H291" s="125"/>
      <c r="I291" s="125"/>
      <c r="J291" s="125"/>
      <c r="K291" s="125"/>
      <c r="L291" s="125"/>
      <c r="M291" s="125"/>
      <c r="N291" s="115"/>
      <c r="O291" s="115"/>
      <c r="P291" s="115"/>
      <c r="Q291" s="115"/>
      <c r="R291" s="115"/>
      <c r="S291" s="115"/>
      <c r="T291" s="116"/>
      <c r="U291" s="115"/>
      <c r="V291" s="110"/>
      <c r="W291" s="110"/>
      <c r="X291" s="110"/>
      <c r="Y291" s="110"/>
      <c r="Z291" s="110"/>
      <c r="AA291" s="110"/>
      <c r="AB291" s="110"/>
      <c r="AC291" s="110"/>
      <c r="AD291" s="110"/>
      <c r="AE291" s="110" t="s">
        <v>140</v>
      </c>
      <c r="AF291" s="110">
        <v>0</v>
      </c>
      <c r="AG291" s="110"/>
      <c r="AH291" s="110"/>
      <c r="AI291" s="110"/>
      <c r="AJ291" s="110"/>
      <c r="AK291" s="110"/>
      <c r="AL291" s="110"/>
      <c r="AM291" s="110"/>
      <c r="AN291" s="110"/>
      <c r="AO291" s="110"/>
      <c r="AP291" s="110"/>
      <c r="AQ291" s="110"/>
      <c r="AR291" s="110"/>
      <c r="AS291" s="110"/>
      <c r="AT291" s="110"/>
      <c r="AU291" s="110"/>
      <c r="AV291" s="110"/>
      <c r="AW291" s="110"/>
      <c r="AX291" s="110"/>
      <c r="AY291" s="110"/>
      <c r="AZ291" s="110"/>
      <c r="BA291" s="110"/>
      <c r="BB291" s="110"/>
      <c r="BC291" s="110"/>
      <c r="BD291" s="110"/>
      <c r="BE291" s="110"/>
      <c r="BF291" s="110"/>
      <c r="BG291" s="110"/>
      <c r="BH291" s="110"/>
    </row>
    <row r="292" spans="1:60" x14ac:dyDescent="0.2">
      <c r="A292" s="112" t="s">
        <v>134</v>
      </c>
      <c r="B292" s="112" t="s">
        <v>108</v>
      </c>
      <c r="C292" s="143" t="s">
        <v>27</v>
      </c>
      <c r="D292" s="118"/>
      <c r="E292" s="123"/>
      <c r="F292" s="126"/>
      <c r="G292" s="126">
        <f>SUMIF(AE293:AE293,"&lt;&gt;NOR",G293:G293)</f>
        <v>0</v>
      </c>
      <c r="H292" s="126"/>
      <c r="I292" s="126">
        <f>SUM(I293:I293)</f>
        <v>0</v>
      </c>
      <c r="J292" s="126"/>
      <c r="K292" s="126">
        <f>SUM(K293:K293)</f>
        <v>0</v>
      </c>
      <c r="L292" s="126"/>
      <c r="M292" s="126">
        <f>SUM(M293:M293)</f>
        <v>0</v>
      </c>
      <c r="N292" s="119"/>
      <c r="O292" s="119">
        <f>SUM(O293:O293)</f>
        <v>0</v>
      </c>
      <c r="P292" s="119"/>
      <c r="Q292" s="119">
        <f>SUM(Q293:Q293)</f>
        <v>0</v>
      </c>
      <c r="R292" s="119"/>
      <c r="S292" s="119"/>
      <c r="T292" s="120"/>
      <c r="U292" s="119">
        <f>SUM(U293:U293)</f>
        <v>0</v>
      </c>
      <c r="AE292" t="s">
        <v>135</v>
      </c>
    </row>
    <row r="293" spans="1:60" outlineLevel="1" x14ac:dyDescent="0.2">
      <c r="A293" s="111">
        <v>141</v>
      </c>
      <c r="B293" s="111" t="s">
        <v>1201</v>
      </c>
      <c r="C293" s="141" t="s">
        <v>1202</v>
      </c>
      <c r="D293" s="114" t="s">
        <v>458</v>
      </c>
      <c r="E293" s="121">
        <v>1</v>
      </c>
      <c r="F293" s="124">
        <v>0</v>
      </c>
      <c r="G293" s="125">
        <f>ROUND(E293*F293,2)</f>
        <v>0</v>
      </c>
      <c r="H293" s="125"/>
      <c r="I293" s="125">
        <f>ROUND(E293*H293,2)</f>
        <v>0</v>
      </c>
      <c r="J293" s="125"/>
      <c r="K293" s="125">
        <f>ROUND(E293*J293,2)</f>
        <v>0</v>
      </c>
      <c r="L293" s="125">
        <v>21</v>
      </c>
      <c r="M293" s="125">
        <f>G293*(1+L293/100)</f>
        <v>0</v>
      </c>
      <c r="N293" s="115">
        <v>0</v>
      </c>
      <c r="O293" s="115">
        <f>ROUND(E293*N293,5)</f>
        <v>0</v>
      </c>
      <c r="P293" s="115">
        <v>0</v>
      </c>
      <c r="Q293" s="115">
        <f>ROUND(E293*P293,5)</f>
        <v>0</v>
      </c>
      <c r="R293" s="115"/>
      <c r="S293" s="115"/>
      <c r="T293" s="116">
        <v>0</v>
      </c>
      <c r="U293" s="115">
        <f>ROUND(E293*T293,2)</f>
        <v>0</v>
      </c>
      <c r="V293" s="110"/>
      <c r="W293" s="110"/>
      <c r="X293" s="110"/>
      <c r="Y293" s="110"/>
      <c r="Z293" s="110"/>
      <c r="AA293" s="110"/>
      <c r="AB293" s="110"/>
      <c r="AC293" s="110"/>
      <c r="AD293" s="110"/>
      <c r="AE293" s="110" t="s">
        <v>1203</v>
      </c>
      <c r="AF293" s="110"/>
      <c r="AG293" s="110"/>
      <c r="AH293" s="110"/>
      <c r="AI293" s="110"/>
      <c r="AJ293" s="110"/>
      <c r="AK293" s="110"/>
      <c r="AL293" s="110"/>
      <c r="AM293" s="110"/>
      <c r="AN293" s="110"/>
      <c r="AO293" s="110"/>
      <c r="AP293" s="110"/>
      <c r="AQ293" s="110"/>
      <c r="AR293" s="110"/>
      <c r="AS293" s="110"/>
      <c r="AT293" s="110"/>
      <c r="AU293" s="110"/>
      <c r="AV293" s="110"/>
      <c r="AW293" s="110"/>
      <c r="AX293" s="110"/>
      <c r="AY293" s="110"/>
      <c r="AZ293" s="110"/>
      <c r="BA293" s="110"/>
      <c r="BB293" s="110"/>
      <c r="BC293" s="110"/>
      <c r="BD293" s="110"/>
      <c r="BE293" s="110"/>
      <c r="BF293" s="110"/>
      <c r="BG293" s="110"/>
      <c r="BH293" s="110"/>
    </row>
    <row r="294" spans="1:60" x14ac:dyDescent="0.2">
      <c r="A294" s="112" t="s">
        <v>134</v>
      </c>
      <c r="B294" s="112" t="s">
        <v>107</v>
      </c>
      <c r="C294" s="143" t="s">
        <v>26</v>
      </c>
      <c r="D294" s="118"/>
      <c r="E294" s="123"/>
      <c r="F294" s="126"/>
      <c r="G294" s="126">
        <f>SUMIF(AE295:AE301,"&lt;&gt;NOR",G295:G301)</f>
        <v>0</v>
      </c>
      <c r="H294" s="126"/>
      <c r="I294" s="126">
        <f>SUM(I295:I301)</f>
        <v>0</v>
      </c>
      <c r="J294" s="126"/>
      <c r="K294" s="126">
        <f>SUM(K295:K301)</f>
        <v>0</v>
      </c>
      <c r="L294" s="126"/>
      <c r="M294" s="126">
        <f>SUM(M295:M301)</f>
        <v>0</v>
      </c>
      <c r="N294" s="119"/>
      <c r="O294" s="119">
        <f>SUM(O295:O301)</f>
        <v>0</v>
      </c>
      <c r="P294" s="119"/>
      <c r="Q294" s="119">
        <f>SUM(Q295:Q301)</f>
        <v>0</v>
      </c>
      <c r="R294" s="119"/>
      <c r="S294" s="119"/>
      <c r="T294" s="120"/>
      <c r="U294" s="119">
        <f>SUM(U295:U301)</f>
        <v>0</v>
      </c>
      <c r="AE294" t="s">
        <v>135</v>
      </c>
    </row>
    <row r="295" spans="1:60" outlineLevel="1" x14ac:dyDescent="0.2">
      <c r="A295" s="111">
        <v>143</v>
      </c>
      <c r="B295" s="111" t="s">
        <v>456</v>
      </c>
      <c r="C295" s="141" t="s">
        <v>457</v>
      </c>
      <c r="D295" s="114" t="s">
        <v>458</v>
      </c>
      <c r="E295" s="121">
        <v>1</v>
      </c>
      <c r="F295" s="124">
        <f t="shared" ref="F295:F301" si="16">H295+J295</f>
        <v>0</v>
      </c>
      <c r="G295" s="125">
        <f t="shared" ref="G295:G301" si="17">ROUND(E295*F295,2)</f>
        <v>0</v>
      </c>
      <c r="H295" s="125"/>
      <c r="I295" s="125">
        <f t="shared" ref="I295:I301" si="18">ROUND(E295*H295,2)</f>
        <v>0</v>
      </c>
      <c r="J295" s="125"/>
      <c r="K295" s="125">
        <f t="shared" ref="K295:K301" si="19">ROUND(E295*J295,2)</f>
        <v>0</v>
      </c>
      <c r="L295" s="125">
        <v>21</v>
      </c>
      <c r="M295" s="125">
        <f t="shared" ref="M295:M301" si="20">G295*(1+L295/100)</f>
        <v>0</v>
      </c>
      <c r="N295" s="115">
        <v>0</v>
      </c>
      <c r="O295" s="115">
        <f t="shared" ref="O295:O301" si="21">ROUND(E295*N295,5)</f>
        <v>0</v>
      </c>
      <c r="P295" s="115">
        <v>0</v>
      </c>
      <c r="Q295" s="115">
        <f t="shared" ref="Q295:Q301" si="22">ROUND(E295*P295,5)</f>
        <v>0</v>
      </c>
      <c r="R295" s="115"/>
      <c r="S295" s="115"/>
      <c r="T295" s="116">
        <v>0</v>
      </c>
      <c r="U295" s="115">
        <f t="shared" ref="U295:U301" si="23">ROUND(E295*T295,2)</f>
        <v>0</v>
      </c>
      <c r="V295" s="110"/>
      <c r="W295" s="110"/>
      <c r="X295" s="110"/>
      <c r="Y295" s="110"/>
      <c r="Z295" s="110"/>
      <c r="AA295" s="110"/>
      <c r="AB295" s="110"/>
      <c r="AC295" s="110"/>
      <c r="AD295" s="110"/>
      <c r="AE295" s="110" t="s">
        <v>139</v>
      </c>
      <c r="AF295" s="110"/>
      <c r="AG295" s="110"/>
      <c r="AH295" s="110"/>
      <c r="AI295" s="110"/>
      <c r="AJ295" s="110"/>
      <c r="AK295" s="110"/>
      <c r="AL295" s="110"/>
      <c r="AM295" s="110"/>
      <c r="AN295" s="110"/>
      <c r="AO295" s="110"/>
      <c r="AP295" s="110"/>
      <c r="AQ295" s="110"/>
      <c r="AR295" s="110"/>
      <c r="AS295" s="110"/>
      <c r="AT295" s="110"/>
      <c r="AU295" s="110"/>
      <c r="AV295" s="110"/>
      <c r="AW295" s="110"/>
      <c r="AX295" s="110"/>
      <c r="AY295" s="110"/>
      <c r="AZ295" s="110"/>
      <c r="BA295" s="110"/>
      <c r="BB295" s="110"/>
      <c r="BC295" s="110"/>
      <c r="BD295" s="110"/>
      <c r="BE295" s="110"/>
      <c r="BF295" s="110"/>
      <c r="BG295" s="110"/>
      <c r="BH295" s="110"/>
    </row>
    <row r="296" spans="1:60" outlineLevel="1" x14ac:dyDescent="0.2">
      <c r="A296" s="111">
        <v>144</v>
      </c>
      <c r="B296" s="111" t="s">
        <v>459</v>
      </c>
      <c r="C296" s="141" t="s">
        <v>460</v>
      </c>
      <c r="D296" s="114" t="s">
        <v>458</v>
      </c>
      <c r="E296" s="121">
        <v>1</v>
      </c>
      <c r="F296" s="124">
        <v>0</v>
      </c>
      <c r="G296" s="125">
        <f t="shared" si="17"/>
        <v>0</v>
      </c>
      <c r="H296" s="125"/>
      <c r="I296" s="125">
        <f t="shared" si="18"/>
        <v>0</v>
      </c>
      <c r="J296" s="125"/>
      <c r="K296" s="125">
        <f t="shared" si="19"/>
        <v>0</v>
      </c>
      <c r="L296" s="125">
        <v>21</v>
      </c>
      <c r="M296" s="125">
        <f t="shared" si="20"/>
        <v>0</v>
      </c>
      <c r="N296" s="115">
        <v>0</v>
      </c>
      <c r="O296" s="115">
        <f t="shared" si="21"/>
        <v>0</v>
      </c>
      <c r="P296" s="115">
        <v>0</v>
      </c>
      <c r="Q296" s="115">
        <f t="shared" si="22"/>
        <v>0</v>
      </c>
      <c r="R296" s="115"/>
      <c r="S296" s="115"/>
      <c r="T296" s="116">
        <v>0</v>
      </c>
      <c r="U296" s="115">
        <f t="shared" si="23"/>
        <v>0</v>
      </c>
      <c r="V296" s="110"/>
      <c r="W296" s="110"/>
      <c r="X296" s="110"/>
      <c r="Y296" s="110"/>
      <c r="Z296" s="110"/>
      <c r="AA296" s="110"/>
      <c r="AB296" s="110"/>
      <c r="AC296" s="110"/>
      <c r="AD296" s="110"/>
      <c r="AE296" s="110" t="s">
        <v>139</v>
      </c>
      <c r="AF296" s="110"/>
      <c r="AG296" s="110"/>
      <c r="AH296" s="110"/>
      <c r="AI296" s="110"/>
      <c r="AJ296" s="110"/>
      <c r="AK296" s="110"/>
      <c r="AL296" s="110"/>
      <c r="AM296" s="110"/>
      <c r="AN296" s="110"/>
      <c r="AO296" s="110"/>
      <c r="AP296" s="110"/>
      <c r="AQ296" s="110"/>
      <c r="AR296" s="110"/>
      <c r="AS296" s="110"/>
      <c r="AT296" s="110"/>
      <c r="AU296" s="110"/>
      <c r="AV296" s="110"/>
      <c r="AW296" s="110"/>
      <c r="AX296" s="110"/>
      <c r="AY296" s="110"/>
      <c r="AZ296" s="110"/>
      <c r="BA296" s="110"/>
      <c r="BB296" s="110"/>
      <c r="BC296" s="110"/>
      <c r="BD296" s="110"/>
      <c r="BE296" s="110"/>
      <c r="BF296" s="110"/>
      <c r="BG296" s="110"/>
      <c r="BH296" s="110"/>
    </row>
    <row r="297" spans="1:60" outlineLevel="1" x14ac:dyDescent="0.2">
      <c r="A297" s="111">
        <v>145</v>
      </c>
      <c r="B297" s="111" t="s">
        <v>1204</v>
      </c>
      <c r="C297" s="141" t="s">
        <v>1205</v>
      </c>
      <c r="D297" s="114" t="s">
        <v>458</v>
      </c>
      <c r="E297" s="121">
        <v>1</v>
      </c>
      <c r="F297" s="124">
        <f t="shared" si="16"/>
        <v>0</v>
      </c>
      <c r="G297" s="125">
        <f t="shared" si="17"/>
        <v>0</v>
      </c>
      <c r="H297" s="125"/>
      <c r="I297" s="125">
        <f t="shared" si="18"/>
        <v>0</v>
      </c>
      <c r="J297" s="125"/>
      <c r="K297" s="125">
        <f t="shared" si="19"/>
        <v>0</v>
      </c>
      <c r="L297" s="125">
        <v>21</v>
      </c>
      <c r="M297" s="125">
        <f t="shared" si="20"/>
        <v>0</v>
      </c>
      <c r="N297" s="115">
        <v>0</v>
      </c>
      <c r="O297" s="115">
        <f t="shared" si="21"/>
        <v>0</v>
      </c>
      <c r="P297" s="115">
        <v>0</v>
      </c>
      <c r="Q297" s="115">
        <f t="shared" si="22"/>
        <v>0</v>
      </c>
      <c r="R297" s="115"/>
      <c r="S297" s="115"/>
      <c r="T297" s="116">
        <v>0</v>
      </c>
      <c r="U297" s="115">
        <f t="shared" si="23"/>
        <v>0</v>
      </c>
      <c r="V297" s="110"/>
      <c r="W297" s="110"/>
      <c r="X297" s="110"/>
      <c r="Y297" s="110"/>
      <c r="Z297" s="110"/>
      <c r="AA297" s="110"/>
      <c r="AB297" s="110"/>
      <c r="AC297" s="110"/>
      <c r="AD297" s="110"/>
      <c r="AE297" s="110" t="s">
        <v>1203</v>
      </c>
      <c r="AF297" s="110"/>
      <c r="AG297" s="110"/>
      <c r="AH297" s="110"/>
      <c r="AI297" s="110"/>
      <c r="AJ297" s="110"/>
      <c r="AK297" s="110"/>
      <c r="AL297" s="110"/>
      <c r="AM297" s="110"/>
      <c r="AN297" s="110"/>
      <c r="AO297" s="110"/>
      <c r="AP297" s="110"/>
      <c r="AQ297" s="110"/>
      <c r="AR297" s="110"/>
      <c r="AS297" s="110"/>
      <c r="AT297" s="110"/>
      <c r="AU297" s="110"/>
      <c r="AV297" s="110"/>
      <c r="AW297" s="110"/>
      <c r="AX297" s="110"/>
      <c r="AY297" s="110"/>
      <c r="AZ297" s="110"/>
      <c r="BA297" s="110"/>
      <c r="BB297" s="110"/>
      <c r="BC297" s="110"/>
      <c r="BD297" s="110"/>
      <c r="BE297" s="110"/>
      <c r="BF297" s="110"/>
      <c r="BG297" s="110"/>
      <c r="BH297" s="110"/>
    </row>
    <row r="298" spans="1:60" outlineLevel="1" x14ac:dyDescent="0.2">
      <c r="A298" s="111">
        <v>146</v>
      </c>
      <c r="B298" s="111" t="s">
        <v>1206</v>
      </c>
      <c r="C298" s="141" t="s">
        <v>460</v>
      </c>
      <c r="D298" s="114" t="s">
        <v>458</v>
      </c>
      <c r="E298" s="121">
        <v>1</v>
      </c>
      <c r="F298" s="124">
        <f t="shared" si="16"/>
        <v>0</v>
      </c>
      <c r="G298" s="125">
        <f t="shared" si="17"/>
        <v>0</v>
      </c>
      <c r="H298" s="125"/>
      <c r="I298" s="125">
        <f t="shared" si="18"/>
        <v>0</v>
      </c>
      <c r="J298" s="125"/>
      <c r="K298" s="125">
        <f t="shared" si="19"/>
        <v>0</v>
      </c>
      <c r="L298" s="125">
        <v>21</v>
      </c>
      <c r="M298" s="125">
        <f t="shared" si="20"/>
        <v>0</v>
      </c>
      <c r="N298" s="115">
        <v>0</v>
      </c>
      <c r="O298" s="115">
        <f t="shared" si="21"/>
        <v>0</v>
      </c>
      <c r="P298" s="115">
        <v>0</v>
      </c>
      <c r="Q298" s="115">
        <f t="shared" si="22"/>
        <v>0</v>
      </c>
      <c r="R298" s="115"/>
      <c r="S298" s="115"/>
      <c r="T298" s="116">
        <v>0</v>
      </c>
      <c r="U298" s="115">
        <f t="shared" si="23"/>
        <v>0</v>
      </c>
      <c r="V298" s="110"/>
      <c r="W298" s="110"/>
      <c r="X298" s="110"/>
      <c r="Y298" s="110"/>
      <c r="Z298" s="110"/>
      <c r="AA298" s="110"/>
      <c r="AB298" s="110"/>
      <c r="AC298" s="110"/>
      <c r="AD298" s="110"/>
      <c r="AE298" s="110" t="s">
        <v>1203</v>
      </c>
      <c r="AF298" s="110"/>
      <c r="AG298" s="110"/>
      <c r="AH298" s="110"/>
      <c r="AI298" s="110"/>
      <c r="AJ298" s="110"/>
      <c r="AK298" s="110"/>
      <c r="AL298" s="110"/>
      <c r="AM298" s="110"/>
      <c r="AN298" s="110"/>
      <c r="AO298" s="110"/>
      <c r="AP298" s="110"/>
      <c r="AQ298" s="110"/>
      <c r="AR298" s="110"/>
      <c r="AS298" s="110"/>
      <c r="AT298" s="110"/>
      <c r="AU298" s="110"/>
      <c r="AV298" s="110"/>
      <c r="AW298" s="110"/>
      <c r="AX298" s="110"/>
      <c r="AY298" s="110"/>
      <c r="AZ298" s="110"/>
      <c r="BA298" s="110"/>
      <c r="BB298" s="110"/>
      <c r="BC298" s="110"/>
      <c r="BD298" s="110"/>
      <c r="BE298" s="110"/>
      <c r="BF298" s="110"/>
      <c r="BG298" s="110"/>
      <c r="BH298" s="110"/>
    </row>
    <row r="299" spans="1:60" outlineLevel="1" x14ac:dyDescent="0.2">
      <c r="A299" s="111">
        <v>147</v>
      </c>
      <c r="B299" s="111" t="s">
        <v>461</v>
      </c>
      <c r="C299" s="141" t="s">
        <v>462</v>
      </c>
      <c r="D299" s="114" t="s">
        <v>458</v>
      </c>
      <c r="E299" s="121">
        <v>1</v>
      </c>
      <c r="F299" s="124">
        <f t="shared" si="16"/>
        <v>0</v>
      </c>
      <c r="G299" s="125">
        <f t="shared" si="17"/>
        <v>0</v>
      </c>
      <c r="H299" s="125"/>
      <c r="I299" s="125">
        <f t="shared" si="18"/>
        <v>0</v>
      </c>
      <c r="J299" s="125"/>
      <c r="K299" s="125">
        <f t="shared" si="19"/>
        <v>0</v>
      </c>
      <c r="L299" s="125">
        <v>21</v>
      </c>
      <c r="M299" s="125">
        <f t="shared" si="20"/>
        <v>0</v>
      </c>
      <c r="N299" s="115">
        <v>0</v>
      </c>
      <c r="O299" s="115">
        <f t="shared" si="21"/>
        <v>0</v>
      </c>
      <c r="P299" s="115">
        <v>0</v>
      </c>
      <c r="Q299" s="115">
        <f t="shared" si="22"/>
        <v>0</v>
      </c>
      <c r="R299" s="115"/>
      <c r="S299" s="115"/>
      <c r="T299" s="116">
        <v>0</v>
      </c>
      <c r="U299" s="115">
        <f t="shared" si="23"/>
        <v>0</v>
      </c>
      <c r="V299" s="110"/>
      <c r="W299" s="110"/>
      <c r="X299" s="110"/>
      <c r="Y299" s="110"/>
      <c r="Z299" s="110"/>
      <c r="AA299" s="110"/>
      <c r="AB299" s="110"/>
      <c r="AC299" s="110"/>
      <c r="AD299" s="110"/>
      <c r="AE299" s="110" t="s">
        <v>139</v>
      </c>
      <c r="AF299" s="110"/>
      <c r="AG299" s="110"/>
      <c r="AH299" s="110"/>
      <c r="AI299" s="110"/>
      <c r="AJ299" s="110"/>
      <c r="AK299" s="110"/>
      <c r="AL299" s="110"/>
      <c r="AM299" s="110"/>
      <c r="AN299" s="110"/>
      <c r="AO299" s="110"/>
      <c r="AP299" s="110"/>
      <c r="AQ299" s="110"/>
      <c r="AR299" s="110"/>
      <c r="AS299" s="110"/>
      <c r="AT299" s="110"/>
      <c r="AU299" s="110"/>
      <c r="AV299" s="110"/>
      <c r="AW299" s="110"/>
      <c r="AX299" s="110"/>
      <c r="AY299" s="110"/>
      <c r="AZ299" s="110"/>
      <c r="BA299" s="110"/>
      <c r="BB299" s="110"/>
      <c r="BC299" s="110"/>
      <c r="BD299" s="110"/>
      <c r="BE299" s="110"/>
      <c r="BF299" s="110"/>
      <c r="BG299" s="110"/>
      <c r="BH299" s="110"/>
    </row>
    <row r="300" spans="1:60" outlineLevel="1" x14ac:dyDescent="0.2">
      <c r="A300" s="111">
        <v>149</v>
      </c>
      <c r="B300" s="111" t="s">
        <v>1207</v>
      </c>
      <c r="C300" s="141" t="s">
        <v>1017</v>
      </c>
      <c r="D300" s="114" t="s">
        <v>458</v>
      </c>
      <c r="E300" s="121">
        <v>1</v>
      </c>
      <c r="F300" s="124">
        <f t="shared" si="16"/>
        <v>0</v>
      </c>
      <c r="G300" s="125">
        <f t="shared" si="17"/>
        <v>0</v>
      </c>
      <c r="H300" s="125"/>
      <c r="I300" s="125">
        <f t="shared" si="18"/>
        <v>0</v>
      </c>
      <c r="J300" s="125"/>
      <c r="K300" s="125">
        <f t="shared" si="19"/>
        <v>0</v>
      </c>
      <c r="L300" s="125">
        <v>21</v>
      </c>
      <c r="M300" s="125">
        <f t="shared" si="20"/>
        <v>0</v>
      </c>
      <c r="N300" s="115">
        <v>0</v>
      </c>
      <c r="O300" s="115">
        <f t="shared" si="21"/>
        <v>0</v>
      </c>
      <c r="P300" s="115">
        <v>0</v>
      </c>
      <c r="Q300" s="115">
        <f t="shared" si="22"/>
        <v>0</v>
      </c>
      <c r="R300" s="115"/>
      <c r="S300" s="115"/>
      <c r="T300" s="116">
        <v>0</v>
      </c>
      <c r="U300" s="115">
        <f t="shared" si="23"/>
        <v>0</v>
      </c>
      <c r="V300" s="110"/>
      <c r="W300" s="110"/>
      <c r="X300" s="110"/>
      <c r="Y300" s="110"/>
      <c r="Z300" s="110"/>
      <c r="AA300" s="110"/>
      <c r="AB300" s="110"/>
      <c r="AC300" s="110"/>
      <c r="AD300" s="110"/>
      <c r="AE300" s="110" t="s">
        <v>1203</v>
      </c>
      <c r="AF300" s="110"/>
      <c r="AG300" s="110"/>
      <c r="AH300" s="110"/>
      <c r="AI300" s="110"/>
      <c r="AJ300" s="110"/>
      <c r="AK300" s="110"/>
      <c r="AL300" s="110"/>
      <c r="AM300" s="110"/>
      <c r="AN300" s="110"/>
      <c r="AO300" s="110"/>
      <c r="AP300" s="110"/>
      <c r="AQ300" s="110"/>
      <c r="AR300" s="110"/>
      <c r="AS300" s="110"/>
      <c r="AT300" s="110"/>
      <c r="AU300" s="110"/>
      <c r="AV300" s="110"/>
      <c r="AW300" s="110"/>
      <c r="AX300" s="110"/>
      <c r="AY300" s="110"/>
      <c r="AZ300" s="110"/>
      <c r="BA300" s="110"/>
      <c r="BB300" s="110"/>
      <c r="BC300" s="110"/>
      <c r="BD300" s="110"/>
      <c r="BE300" s="110"/>
      <c r="BF300" s="110"/>
      <c r="BG300" s="110"/>
      <c r="BH300" s="110"/>
    </row>
    <row r="301" spans="1:60" outlineLevel="1" x14ac:dyDescent="0.2">
      <c r="A301" s="134">
        <v>150</v>
      </c>
      <c r="B301" s="134" t="s">
        <v>1208</v>
      </c>
      <c r="C301" s="144" t="s">
        <v>1209</v>
      </c>
      <c r="D301" s="135" t="s">
        <v>458</v>
      </c>
      <c r="E301" s="136">
        <v>1</v>
      </c>
      <c r="F301" s="137">
        <f t="shared" si="16"/>
        <v>0</v>
      </c>
      <c r="G301" s="138">
        <f t="shared" si="17"/>
        <v>0</v>
      </c>
      <c r="H301" s="138"/>
      <c r="I301" s="138">
        <f t="shared" si="18"/>
        <v>0</v>
      </c>
      <c r="J301" s="138"/>
      <c r="K301" s="138">
        <f t="shared" si="19"/>
        <v>0</v>
      </c>
      <c r="L301" s="138">
        <v>21</v>
      </c>
      <c r="M301" s="138">
        <f t="shared" si="20"/>
        <v>0</v>
      </c>
      <c r="N301" s="139">
        <v>0</v>
      </c>
      <c r="O301" s="139">
        <f t="shared" si="21"/>
        <v>0</v>
      </c>
      <c r="P301" s="139">
        <v>0</v>
      </c>
      <c r="Q301" s="139">
        <f t="shared" si="22"/>
        <v>0</v>
      </c>
      <c r="R301" s="139"/>
      <c r="S301" s="139"/>
      <c r="T301" s="140">
        <v>0</v>
      </c>
      <c r="U301" s="139">
        <f t="shared" si="23"/>
        <v>0</v>
      </c>
      <c r="V301" s="110"/>
      <c r="W301" s="110"/>
      <c r="X301" s="110"/>
      <c r="Y301" s="110"/>
      <c r="Z301" s="110"/>
      <c r="AA301" s="110"/>
      <c r="AB301" s="110"/>
      <c r="AC301" s="110"/>
      <c r="AD301" s="110"/>
      <c r="AE301" s="110" t="s">
        <v>1203</v>
      </c>
      <c r="AF301" s="110"/>
      <c r="AG301" s="110"/>
      <c r="AH301" s="110"/>
      <c r="AI301" s="110"/>
      <c r="AJ301" s="110"/>
      <c r="AK301" s="110"/>
      <c r="AL301" s="110"/>
      <c r="AM301" s="110"/>
      <c r="AN301" s="110"/>
      <c r="AO301" s="110"/>
      <c r="AP301" s="110"/>
      <c r="AQ301" s="110"/>
      <c r="AR301" s="110"/>
      <c r="AS301" s="110"/>
      <c r="AT301" s="110"/>
      <c r="AU301" s="110"/>
      <c r="AV301" s="110"/>
      <c r="AW301" s="110"/>
      <c r="AX301" s="110"/>
      <c r="AY301" s="110"/>
      <c r="AZ301" s="110"/>
      <c r="BA301" s="110"/>
      <c r="BB301" s="110"/>
      <c r="BC301" s="110"/>
      <c r="BD301" s="110"/>
      <c r="BE301" s="110"/>
      <c r="BF301" s="110"/>
      <c r="BG301" s="110"/>
      <c r="BH301" s="110"/>
    </row>
    <row r="302" spans="1:60" x14ac:dyDescent="0.2">
      <c r="A302" s="4"/>
      <c r="B302" s="5" t="s">
        <v>463</v>
      </c>
      <c r="C302" s="145" t="s">
        <v>463</v>
      </c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AC302">
        <v>12</v>
      </c>
      <c r="AD302">
        <v>21</v>
      </c>
    </row>
    <row r="303" spans="1:60" x14ac:dyDescent="0.2">
      <c r="A303" s="216"/>
      <c r="B303" s="217" t="s">
        <v>28</v>
      </c>
      <c r="C303" s="218" t="s">
        <v>463</v>
      </c>
      <c r="D303" s="219"/>
      <c r="E303" s="219"/>
      <c r="F303" s="219"/>
      <c r="G303" s="220">
        <f>G8+G25+G47+G60+G64+G73+G76+G88+G92+G100+G111+G130+G136+G139+G146+G152+G183+G185+G187+G200+G210+G222+G233+G250+G256+G267+G275+G292+G294</f>
        <v>0</v>
      </c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AC303">
        <f>SUMIF(L7:L301,AC302,G7:G301)</f>
        <v>0</v>
      </c>
      <c r="AD303">
        <f>SUMIF(L7:L301,AD302,G7:G301)</f>
        <v>0</v>
      </c>
      <c r="AE303" t="s">
        <v>464</v>
      </c>
    </row>
    <row r="304" spans="1:60" x14ac:dyDescent="0.2">
      <c r="A304" s="4"/>
      <c r="B304" s="5" t="s">
        <v>463</v>
      </c>
      <c r="C304" s="145" t="s">
        <v>463</v>
      </c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31" x14ac:dyDescent="0.2">
      <c r="A305" s="4"/>
      <c r="B305" s="5" t="s">
        <v>463</v>
      </c>
      <c r="C305" s="145" t="s">
        <v>463</v>
      </c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31" x14ac:dyDescent="0.2">
      <c r="A306" s="373" t="s">
        <v>465</v>
      </c>
      <c r="B306" s="373"/>
      <c r="C306" s="37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spans="1:31" x14ac:dyDescent="0.2">
      <c r="A307" s="357"/>
      <c r="B307" s="358"/>
      <c r="C307" s="359"/>
      <c r="D307" s="358"/>
      <c r="E307" s="358"/>
      <c r="F307" s="358"/>
      <c r="G307" s="360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AE307" t="s">
        <v>466</v>
      </c>
    </row>
    <row r="308" spans="1:31" x14ac:dyDescent="0.2">
      <c r="A308" s="361"/>
      <c r="B308" s="362"/>
      <c r="C308" s="363"/>
      <c r="D308" s="362"/>
      <c r="E308" s="362"/>
      <c r="F308" s="362"/>
      <c r="G308" s="36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31" x14ac:dyDescent="0.2">
      <c r="A309" s="361"/>
      <c r="B309" s="362"/>
      <c r="C309" s="363"/>
      <c r="D309" s="362"/>
      <c r="E309" s="362"/>
      <c r="F309" s="362"/>
      <c r="G309" s="36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31" x14ac:dyDescent="0.2">
      <c r="A310" s="361"/>
      <c r="B310" s="362"/>
      <c r="C310" s="363"/>
      <c r="D310" s="362"/>
      <c r="E310" s="362"/>
      <c r="F310" s="362"/>
      <c r="G310" s="36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31" x14ac:dyDescent="0.2">
      <c r="A311" s="365"/>
      <c r="B311" s="366"/>
      <c r="C311" s="367"/>
      <c r="D311" s="366"/>
      <c r="E311" s="366"/>
      <c r="F311" s="366"/>
      <c r="G311" s="368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31" x14ac:dyDescent="0.2">
      <c r="A312" s="4"/>
      <c r="B312" s="5" t="s">
        <v>463</v>
      </c>
      <c r="C312" s="145" t="s">
        <v>463</v>
      </c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31" x14ac:dyDescent="0.2">
      <c r="C313" s="146"/>
      <c r="AE313" t="s">
        <v>467</v>
      </c>
    </row>
  </sheetData>
  <mergeCells count="6">
    <mergeCell ref="A307:G311"/>
    <mergeCell ref="A1:G1"/>
    <mergeCell ref="C2:G2"/>
    <mergeCell ref="C3:G3"/>
    <mergeCell ref="C4:G4"/>
    <mergeCell ref="A306:C306"/>
  </mergeCells>
  <pageMargins left="0.39370078740157499" right="0.196850393700787" top="0.78740157499999996" bottom="0.78740157499999996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7"/>
  <sheetViews>
    <sheetView topLeftCell="A10" workbookViewId="0">
      <selection activeCell="K14" sqref="K14"/>
    </sheetView>
  </sheetViews>
  <sheetFormatPr defaultColWidth="12.140625" defaultRowHeight="15" customHeight="1" x14ac:dyDescent="0.25"/>
  <cols>
    <col min="1" max="1" width="9.140625" style="233" customWidth="1"/>
    <col min="2" max="2" width="12.85546875" style="233" customWidth="1"/>
    <col min="3" max="3" width="27.140625" style="233" customWidth="1"/>
    <col min="4" max="4" width="10" style="233" customWidth="1"/>
    <col min="5" max="5" width="14" style="233" customWidth="1"/>
    <col min="6" max="6" width="27.140625" style="233" customWidth="1"/>
    <col min="7" max="7" width="9.140625" style="233" customWidth="1"/>
    <col min="8" max="8" width="12.85546875" style="233" customWidth="1"/>
    <col min="9" max="9" width="27.140625" style="233" customWidth="1"/>
    <col min="10" max="16384" width="12.140625" style="233"/>
  </cols>
  <sheetData>
    <row r="1" spans="1:9" ht="54.75" customHeight="1" x14ac:dyDescent="0.25">
      <c r="A1" s="412" t="s">
        <v>691</v>
      </c>
      <c r="B1" s="413"/>
      <c r="C1" s="413"/>
      <c r="D1" s="413"/>
      <c r="E1" s="413"/>
      <c r="F1" s="413"/>
      <c r="G1" s="413"/>
      <c r="H1" s="413"/>
      <c r="I1" s="413"/>
    </row>
    <row r="2" spans="1:9" x14ac:dyDescent="0.25">
      <c r="A2" s="414" t="s">
        <v>483</v>
      </c>
      <c r="B2" s="415"/>
      <c r="C2" s="416" t="s">
        <v>484</v>
      </c>
      <c r="D2" s="417"/>
      <c r="E2" s="419" t="s">
        <v>21</v>
      </c>
      <c r="F2" s="419" t="s">
        <v>487</v>
      </c>
      <c r="G2" s="415"/>
      <c r="H2" s="419" t="s">
        <v>692</v>
      </c>
      <c r="I2" s="420" t="s">
        <v>463</v>
      </c>
    </row>
    <row r="3" spans="1:9" ht="15" customHeight="1" x14ac:dyDescent="0.25">
      <c r="A3" s="407"/>
      <c r="B3" s="376"/>
      <c r="C3" s="418"/>
      <c r="D3" s="418"/>
      <c r="E3" s="376"/>
      <c r="F3" s="376"/>
      <c r="G3" s="376"/>
      <c r="H3" s="376"/>
      <c r="I3" s="409"/>
    </row>
    <row r="4" spans="1:9" x14ac:dyDescent="0.25">
      <c r="A4" s="406" t="s">
        <v>488</v>
      </c>
      <c r="B4" s="376"/>
      <c r="C4" s="375" t="s">
        <v>486</v>
      </c>
      <c r="D4" s="376"/>
      <c r="E4" s="375" t="s">
        <v>19</v>
      </c>
      <c r="F4" s="375" t="s">
        <v>487</v>
      </c>
      <c r="G4" s="376"/>
      <c r="H4" s="375" t="s">
        <v>692</v>
      </c>
      <c r="I4" s="409" t="s">
        <v>463</v>
      </c>
    </row>
    <row r="5" spans="1:9" ht="15" customHeight="1" x14ac:dyDescent="0.25">
      <c r="A5" s="407"/>
      <c r="B5" s="376"/>
      <c r="C5" s="376"/>
      <c r="D5" s="376"/>
      <c r="E5" s="376"/>
      <c r="F5" s="376"/>
      <c r="G5" s="376"/>
      <c r="H5" s="376"/>
      <c r="I5" s="409"/>
    </row>
    <row r="6" spans="1:9" x14ac:dyDescent="0.25">
      <c r="A6" s="406" t="s">
        <v>490</v>
      </c>
      <c r="B6" s="376"/>
      <c r="C6" s="375" t="s">
        <v>486</v>
      </c>
      <c r="D6" s="376"/>
      <c r="E6" s="375" t="s">
        <v>18</v>
      </c>
      <c r="F6" s="375" t="s">
        <v>487</v>
      </c>
      <c r="G6" s="376"/>
      <c r="H6" s="375" t="s">
        <v>692</v>
      </c>
      <c r="I6" s="409" t="s">
        <v>463</v>
      </c>
    </row>
    <row r="7" spans="1:9" ht="15" customHeight="1" x14ac:dyDescent="0.25">
      <c r="A7" s="407"/>
      <c r="B7" s="376"/>
      <c r="C7" s="376"/>
      <c r="D7" s="376"/>
      <c r="E7" s="376"/>
      <c r="F7" s="376"/>
      <c r="G7" s="376"/>
      <c r="H7" s="376"/>
      <c r="I7" s="409"/>
    </row>
    <row r="8" spans="1:9" x14ac:dyDescent="0.25">
      <c r="A8" s="406" t="s">
        <v>489</v>
      </c>
      <c r="B8" s="376"/>
      <c r="C8" s="375">
        <v>0</v>
      </c>
      <c r="D8" s="376"/>
      <c r="E8" s="375" t="s">
        <v>491</v>
      </c>
      <c r="F8" s="375" t="s">
        <v>486</v>
      </c>
      <c r="G8" s="376"/>
      <c r="H8" s="376" t="s">
        <v>693</v>
      </c>
      <c r="I8" s="408">
        <v>53</v>
      </c>
    </row>
    <row r="9" spans="1:9" x14ac:dyDescent="0.25">
      <c r="A9" s="407"/>
      <c r="B9" s="376"/>
      <c r="C9" s="376"/>
      <c r="D9" s="376"/>
      <c r="E9" s="376"/>
      <c r="F9" s="376"/>
      <c r="G9" s="376"/>
      <c r="H9" s="376"/>
      <c r="I9" s="409"/>
    </row>
    <row r="10" spans="1:9" x14ac:dyDescent="0.25">
      <c r="A10" s="406" t="s">
        <v>492</v>
      </c>
      <c r="B10" s="376"/>
      <c r="C10" s="375" t="s">
        <v>486</v>
      </c>
      <c r="D10" s="376"/>
      <c r="E10" s="375" t="s">
        <v>494</v>
      </c>
      <c r="F10" s="375" t="s">
        <v>487</v>
      </c>
      <c r="G10" s="376"/>
      <c r="H10" s="376" t="s">
        <v>694</v>
      </c>
      <c r="I10" s="404">
        <v>0</v>
      </c>
    </row>
    <row r="11" spans="1:9" x14ac:dyDescent="0.25">
      <c r="A11" s="410"/>
      <c r="B11" s="411"/>
      <c r="C11" s="411"/>
      <c r="D11" s="411"/>
      <c r="E11" s="411"/>
      <c r="F11" s="411"/>
      <c r="G11" s="411"/>
      <c r="H11" s="411"/>
      <c r="I11" s="405"/>
    </row>
    <row r="12" spans="1:9" ht="23.25" x14ac:dyDescent="0.25">
      <c r="A12" s="401" t="s">
        <v>695</v>
      </c>
      <c r="B12" s="401"/>
      <c r="C12" s="401"/>
      <c r="D12" s="401"/>
      <c r="E12" s="401"/>
      <c r="F12" s="401"/>
      <c r="G12" s="401"/>
      <c r="H12" s="401"/>
      <c r="I12" s="401"/>
    </row>
    <row r="13" spans="1:9" ht="26.25" customHeight="1" x14ac:dyDescent="0.25">
      <c r="A13" s="267" t="s">
        <v>696</v>
      </c>
      <c r="B13" s="402" t="s">
        <v>697</v>
      </c>
      <c r="C13" s="403"/>
      <c r="D13" s="268" t="s">
        <v>698</v>
      </c>
      <c r="E13" s="402"/>
      <c r="F13" s="403"/>
      <c r="G13" s="268" t="s">
        <v>699</v>
      </c>
      <c r="H13" s="402"/>
      <c r="I13" s="403"/>
    </row>
    <row r="14" spans="1:9" ht="15.75" x14ac:dyDescent="0.25">
      <c r="A14" s="269" t="s">
        <v>23</v>
      </c>
      <c r="B14" s="270" t="s">
        <v>700</v>
      </c>
      <c r="C14" s="271">
        <v>0</v>
      </c>
      <c r="D14" s="399"/>
      <c r="E14" s="400"/>
      <c r="F14" s="271"/>
      <c r="G14" s="399"/>
      <c r="H14" s="400"/>
      <c r="I14" s="272"/>
    </row>
    <row r="15" spans="1:9" ht="15.75" x14ac:dyDescent="0.25">
      <c r="A15" s="273" t="s">
        <v>463</v>
      </c>
      <c r="B15" s="270" t="s">
        <v>30</v>
      </c>
      <c r="C15" s="271">
        <v>0</v>
      </c>
      <c r="D15" s="399"/>
      <c r="E15" s="400"/>
      <c r="F15" s="271"/>
      <c r="G15" s="399"/>
      <c r="H15" s="400"/>
      <c r="I15" s="272"/>
    </row>
    <row r="16" spans="1:9" ht="15.75" x14ac:dyDescent="0.25">
      <c r="A16" s="269" t="s">
        <v>24</v>
      </c>
      <c r="B16" s="270" t="s">
        <v>700</v>
      </c>
      <c r="C16" s="271">
        <v>0</v>
      </c>
      <c r="D16" s="399"/>
      <c r="E16" s="400"/>
      <c r="F16" s="271"/>
      <c r="G16" s="399"/>
      <c r="H16" s="400"/>
      <c r="I16" s="272"/>
    </row>
    <row r="17" spans="1:9" ht="15.75" x14ac:dyDescent="0.25">
      <c r="A17" s="273" t="s">
        <v>463</v>
      </c>
      <c r="B17" s="270" t="s">
        <v>30</v>
      </c>
      <c r="C17" s="271">
        <v>0</v>
      </c>
      <c r="D17" s="399"/>
      <c r="E17" s="400"/>
      <c r="F17" s="272"/>
      <c r="G17" s="399"/>
      <c r="H17" s="400"/>
      <c r="I17" s="272"/>
    </row>
    <row r="18" spans="1:9" ht="15.75" x14ac:dyDescent="0.25">
      <c r="A18" s="269" t="s">
        <v>701</v>
      </c>
      <c r="B18" s="270" t="s">
        <v>700</v>
      </c>
      <c r="C18" s="271">
        <v>0</v>
      </c>
      <c r="D18" s="399"/>
      <c r="E18" s="400"/>
      <c r="F18" s="272"/>
      <c r="G18" s="399"/>
      <c r="H18" s="400"/>
      <c r="I18" s="272"/>
    </row>
    <row r="19" spans="1:9" ht="15.75" x14ac:dyDescent="0.25">
      <c r="A19" s="273" t="s">
        <v>463</v>
      </c>
      <c r="B19" s="270" t="s">
        <v>30</v>
      </c>
      <c r="C19" s="271">
        <v>0</v>
      </c>
      <c r="D19" s="399"/>
      <c r="E19" s="400"/>
      <c r="F19" s="272"/>
      <c r="G19" s="399"/>
      <c r="H19" s="400"/>
      <c r="I19" s="272"/>
    </row>
    <row r="20" spans="1:9" ht="15.75" x14ac:dyDescent="0.25">
      <c r="A20" s="395" t="s">
        <v>702</v>
      </c>
      <c r="B20" s="396"/>
      <c r="C20" s="271">
        <v>0</v>
      </c>
      <c r="D20" s="399"/>
      <c r="E20" s="400"/>
      <c r="F20" s="272"/>
      <c r="G20" s="399"/>
      <c r="H20" s="400"/>
      <c r="I20" s="272"/>
    </row>
    <row r="21" spans="1:9" ht="15.75" x14ac:dyDescent="0.25">
      <c r="A21" s="389" t="s">
        <v>703</v>
      </c>
      <c r="B21" s="390"/>
      <c r="C21" s="274">
        <v>0</v>
      </c>
      <c r="D21" s="378"/>
      <c r="E21" s="391"/>
      <c r="F21" s="275"/>
      <c r="G21" s="378"/>
      <c r="H21" s="391"/>
      <c r="I21" s="275"/>
    </row>
    <row r="22" spans="1:9" ht="16.5" customHeight="1" x14ac:dyDescent="0.25">
      <c r="A22" s="392" t="s">
        <v>704</v>
      </c>
      <c r="B22" s="393"/>
      <c r="C22" s="276">
        <f>ROUND(SUM(C14:C21),2)</f>
        <v>0</v>
      </c>
      <c r="D22" s="394"/>
      <c r="E22" s="393"/>
      <c r="F22" s="276"/>
      <c r="G22" s="394"/>
      <c r="H22" s="393"/>
      <c r="I22" s="276"/>
    </row>
    <row r="23" spans="1:9" ht="16.5" thickBot="1" x14ac:dyDescent="0.3">
      <c r="D23" s="395"/>
      <c r="E23" s="396"/>
      <c r="F23" s="277"/>
      <c r="G23" s="397"/>
      <c r="H23" s="396"/>
      <c r="I23" s="271"/>
    </row>
    <row r="24" spans="1:9" ht="15.75" x14ac:dyDescent="0.25">
      <c r="G24" s="395"/>
      <c r="H24" s="396"/>
      <c r="I24" s="274"/>
    </row>
    <row r="25" spans="1:9" ht="15.75" x14ac:dyDescent="0.25">
      <c r="G25" s="395"/>
      <c r="H25" s="396"/>
      <c r="I25" s="276"/>
    </row>
    <row r="27" spans="1:9" ht="15.75" x14ac:dyDescent="0.25">
      <c r="A27" s="398" t="s">
        <v>705</v>
      </c>
      <c r="B27" s="388"/>
      <c r="C27" s="278">
        <v>0</v>
      </c>
    </row>
    <row r="28" spans="1:9" ht="15.75" x14ac:dyDescent="0.25">
      <c r="A28" s="383" t="s">
        <v>706</v>
      </c>
      <c r="B28" s="384"/>
      <c r="C28" s="279">
        <v>0</v>
      </c>
      <c r="D28" s="388" t="s">
        <v>707</v>
      </c>
      <c r="E28" s="388"/>
      <c r="F28" s="278">
        <f>ROUND(C28*(12/100),2)</f>
        <v>0</v>
      </c>
      <c r="G28" s="388" t="s">
        <v>708</v>
      </c>
      <c r="H28" s="388"/>
      <c r="I28" s="278">
        <f>C29</f>
        <v>0</v>
      </c>
    </row>
    <row r="29" spans="1:9" ht="15.75" x14ac:dyDescent="0.25">
      <c r="A29" s="383" t="s">
        <v>709</v>
      </c>
      <c r="B29" s="384"/>
      <c r="C29" s="279">
        <f>'VV SO 01 TZB'!J75</f>
        <v>0</v>
      </c>
      <c r="D29" s="384" t="s">
        <v>710</v>
      </c>
      <c r="E29" s="384"/>
      <c r="F29" s="279">
        <f>ROUND(C29*(21/100),2)</f>
        <v>0</v>
      </c>
      <c r="G29" s="384" t="s">
        <v>711</v>
      </c>
      <c r="H29" s="384"/>
      <c r="I29" s="279">
        <f>ROUND(SUM(F28:F29)+I28,2)</f>
        <v>0</v>
      </c>
    </row>
    <row r="31" spans="1:9" x14ac:dyDescent="0.25">
      <c r="A31" s="385" t="s">
        <v>472</v>
      </c>
      <c r="B31" s="386"/>
      <c r="C31" s="387"/>
      <c r="D31" s="386" t="s">
        <v>712</v>
      </c>
      <c r="E31" s="386"/>
      <c r="F31" s="387"/>
      <c r="G31" s="386" t="s">
        <v>713</v>
      </c>
      <c r="H31" s="386"/>
      <c r="I31" s="387"/>
    </row>
    <row r="32" spans="1:9" x14ac:dyDescent="0.25">
      <c r="A32" s="377" t="s">
        <v>463</v>
      </c>
      <c r="B32" s="378"/>
      <c r="C32" s="379"/>
      <c r="D32" s="378" t="s">
        <v>463</v>
      </c>
      <c r="E32" s="378"/>
      <c r="F32" s="379"/>
      <c r="G32" s="378" t="s">
        <v>463</v>
      </c>
      <c r="H32" s="378"/>
      <c r="I32" s="379"/>
    </row>
    <row r="33" spans="1:9" x14ac:dyDescent="0.25">
      <c r="A33" s="377" t="s">
        <v>463</v>
      </c>
      <c r="B33" s="378"/>
      <c r="C33" s="379"/>
      <c r="D33" s="378" t="s">
        <v>463</v>
      </c>
      <c r="E33" s="378"/>
      <c r="F33" s="379"/>
      <c r="G33" s="378" t="s">
        <v>463</v>
      </c>
      <c r="H33" s="378"/>
      <c r="I33" s="379"/>
    </row>
    <row r="34" spans="1:9" x14ac:dyDescent="0.25">
      <c r="A34" s="377" t="s">
        <v>463</v>
      </c>
      <c r="B34" s="378"/>
      <c r="C34" s="379"/>
      <c r="D34" s="378" t="s">
        <v>463</v>
      </c>
      <c r="E34" s="378"/>
      <c r="F34" s="379"/>
      <c r="G34" s="378" t="s">
        <v>463</v>
      </c>
      <c r="H34" s="378"/>
      <c r="I34" s="379"/>
    </row>
    <row r="35" spans="1:9" ht="15.75" thickBot="1" x14ac:dyDescent="0.3">
      <c r="A35" s="380" t="s">
        <v>714</v>
      </c>
      <c r="B35" s="381"/>
      <c r="C35" s="382"/>
      <c r="D35" s="381" t="s">
        <v>714</v>
      </c>
      <c r="E35" s="381"/>
      <c r="F35" s="382"/>
      <c r="G35" s="381" t="s">
        <v>714</v>
      </c>
      <c r="H35" s="381"/>
      <c r="I35" s="382"/>
    </row>
    <row r="36" spans="1:9" x14ac:dyDescent="0.25">
      <c r="A36" s="266" t="s">
        <v>690</v>
      </c>
    </row>
    <row r="37" spans="1:9" ht="12.75" customHeight="1" x14ac:dyDescent="0.25">
      <c r="A37" s="375" t="s">
        <v>463</v>
      </c>
      <c r="B37" s="376"/>
      <c r="C37" s="376"/>
      <c r="D37" s="376"/>
      <c r="E37" s="376"/>
      <c r="F37" s="376"/>
      <c r="G37" s="376"/>
      <c r="H37" s="376"/>
      <c r="I37" s="376"/>
    </row>
  </sheetData>
  <mergeCells count="83">
    <mergeCell ref="A1:I1"/>
    <mergeCell ref="A2:B3"/>
    <mergeCell ref="C2:D3"/>
    <mergeCell ref="E2:E3"/>
    <mergeCell ref="F2:G3"/>
    <mergeCell ref="H2:H3"/>
    <mergeCell ref="I2:I3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I10:I11"/>
    <mergeCell ref="A8:B9"/>
    <mergeCell ref="C8:D9"/>
    <mergeCell ref="E8:E9"/>
    <mergeCell ref="F8:G9"/>
    <mergeCell ref="H8:H9"/>
    <mergeCell ref="I8:I9"/>
    <mergeCell ref="A10:B11"/>
    <mergeCell ref="C10:D11"/>
    <mergeCell ref="E10:E11"/>
    <mergeCell ref="F10:G11"/>
    <mergeCell ref="H10:H11"/>
    <mergeCell ref="A12:I12"/>
    <mergeCell ref="B13:C13"/>
    <mergeCell ref="E13:F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B20"/>
    <mergeCell ref="D20:E20"/>
    <mergeCell ref="G20:H20"/>
    <mergeCell ref="A28:B28"/>
    <mergeCell ref="D28:E28"/>
    <mergeCell ref="G28:H28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A29:B29"/>
    <mergeCell ref="D29:E29"/>
    <mergeCell ref="G29:H29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A37:I37"/>
    <mergeCell ref="A34:C34"/>
    <mergeCell ref="D34:F34"/>
    <mergeCell ref="G34:I34"/>
    <mergeCell ref="A35:C35"/>
    <mergeCell ref="D35:F35"/>
    <mergeCell ref="G35:I35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X77"/>
  <sheetViews>
    <sheetView workbookViewId="0">
      <pane ySplit="11" topLeftCell="A12" activePane="bottomLeft" state="frozen"/>
      <selection pane="bottomLeft" activeCell="I15" sqref="I15"/>
    </sheetView>
  </sheetViews>
  <sheetFormatPr defaultColWidth="12.140625" defaultRowHeight="15" customHeight="1" x14ac:dyDescent="0.25"/>
  <cols>
    <col min="1" max="1" width="4" style="233" customWidth="1"/>
    <col min="2" max="2" width="17.85546875" style="233" customWidth="1"/>
    <col min="3" max="3" width="28.5703125" style="233" customWidth="1"/>
    <col min="4" max="4" width="28.28515625" style="233" customWidth="1"/>
    <col min="5" max="5" width="6.42578125" style="233" customWidth="1"/>
    <col min="6" max="6" width="12.85546875" style="233" customWidth="1"/>
    <col min="7" max="7" width="12" style="233" customWidth="1"/>
    <col min="8" max="10" width="15.7109375" style="233" customWidth="1"/>
    <col min="11" max="11" width="13.42578125" style="233" customWidth="1"/>
    <col min="12" max="75" width="12.140625" style="233"/>
    <col min="76" max="76" width="56.85546875" style="233" hidden="1" customWidth="1"/>
    <col min="77" max="16384" width="12.140625" style="233"/>
  </cols>
  <sheetData>
    <row r="1" spans="1:76" ht="54.75" customHeight="1" x14ac:dyDescent="0.25">
      <c r="A1" s="413" t="s">
        <v>482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AS1" s="234">
        <f>SUM(AJ1:AJ2)</f>
        <v>0</v>
      </c>
      <c r="AT1" s="234">
        <f>SUM(AK1:AK2)</f>
        <v>0</v>
      </c>
      <c r="AU1" s="234">
        <f>SUM(AL1:AL2)</f>
        <v>0</v>
      </c>
    </row>
    <row r="2" spans="1:76" x14ac:dyDescent="0.25">
      <c r="A2" s="414" t="s">
        <v>483</v>
      </c>
      <c r="B2" s="415"/>
      <c r="C2" s="416" t="s">
        <v>484</v>
      </c>
      <c r="D2" s="417"/>
      <c r="E2" s="415" t="s">
        <v>485</v>
      </c>
      <c r="F2" s="415"/>
      <c r="G2" s="415" t="s">
        <v>486</v>
      </c>
      <c r="H2" s="419" t="s">
        <v>21</v>
      </c>
      <c r="I2" s="415" t="s">
        <v>487</v>
      </c>
      <c r="J2" s="415"/>
      <c r="K2" s="420"/>
    </row>
    <row r="3" spans="1:76" x14ac:dyDescent="0.25">
      <c r="A3" s="407"/>
      <c r="B3" s="376"/>
      <c r="C3" s="418"/>
      <c r="D3" s="418"/>
      <c r="E3" s="376"/>
      <c r="F3" s="376"/>
      <c r="G3" s="376"/>
      <c r="H3" s="376"/>
      <c r="I3" s="376"/>
      <c r="J3" s="376"/>
      <c r="K3" s="409"/>
    </row>
    <row r="4" spans="1:76" x14ac:dyDescent="0.25">
      <c r="A4" s="406" t="s">
        <v>488</v>
      </c>
      <c r="B4" s="376"/>
      <c r="C4" s="375" t="s">
        <v>486</v>
      </c>
      <c r="D4" s="376"/>
      <c r="E4" s="376" t="s">
        <v>489</v>
      </c>
      <c r="F4" s="376"/>
      <c r="G4" s="376"/>
      <c r="H4" s="375" t="s">
        <v>19</v>
      </c>
      <c r="I4" s="376" t="s">
        <v>487</v>
      </c>
      <c r="J4" s="376"/>
      <c r="K4" s="409"/>
    </row>
    <row r="5" spans="1:76" x14ac:dyDescent="0.25">
      <c r="A5" s="407"/>
      <c r="B5" s="376"/>
      <c r="C5" s="376"/>
      <c r="D5" s="376"/>
      <c r="E5" s="376"/>
      <c r="F5" s="376"/>
      <c r="G5" s="376"/>
      <c r="H5" s="376"/>
      <c r="I5" s="376"/>
      <c r="J5" s="376"/>
      <c r="K5" s="409"/>
    </row>
    <row r="6" spans="1:76" x14ac:dyDescent="0.25">
      <c r="A6" s="406" t="s">
        <v>490</v>
      </c>
      <c r="B6" s="376"/>
      <c r="C6" s="375" t="s">
        <v>486</v>
      </c>
      <c r="D6" s="376"/>
      <c r="E6" s="376" t="s">
        <v>491</v>
      </c>
      <c r="F6" s="376"/>
      <c r="G6" s="376" t="s">
        <v>486</v>
      </c>
      <c r="H6" s="375" t="s">
        <v>18</v>
      </c>
      <c r="I6" s="376" t="s">
        <v>487</v>
      </c>
      <c r="J6" s="376"/>
      <c r="K6" s="409"/>
    </row>
    <row r="7" spans="1:76" x14ac:dyDescent="0.25">
      <c r="A7" s="407"/>
      <c r="B7" s="376"/>
      <c r="C7" s="376"/>
      <c r="D7" s="376"/>
      <c r="E7" s="376"/>
      <c r="F7" s="376"/>
      <c r="G7" s="376"/>
      <c r="H7" s="376"/>
      <c r="I7" s="376"/>
      <c r="J7" s="376"/>
      <c r="K7" s="409"/>
    </row>
    <row r="8" spans="1:76" x14ac:dyDescent="0.25">
      <c r="A8" s="406" t="s">
        <v>492</v>
      </c>
      <c r="B8" s="376"/>
      <c r="C8" s="375" t="s">
        <v>486</v>
      </c>
      <c r="D8" s="376"/>
      <c r="E8" s="376" t="s">
        <v>493</v>
      </c>
      <c r="F8" s="376"/>
      <c r="G8" s="376"/>
      <c r="H8" s="375" t="s">
        <v>494</v>
      </c>
      <c r="I8" s="376" t="s">
        <v>487</v>
      </c>
      <c r="J8" s="376"/>
      <c r="K8" s="409"/>
    </row>
    <row r="9" spans="1:76" ht="15.75" thickBot="1" x14ac:dyDescent="0.3">
      <c r="A9" s="407"/>
      <c r="B9" s="376"/>
      <c r="C9" s="376"/>
      <c r="D9" s="376"/>
      <c r="E9" s="376"/>
      <c r="F9" s="376"/>
      <c r="G9" s="376"/>
      <c r="H9" s="376"/>
      <c r="I9" s="376"/>
      <c r="J9" s="376"/>
      <c r="K9" s="409"/>
    </row>
    <row r="10" spans="1:76" x14ac:dyDescent="0.25">
      <c r="A10" s="238" t="s">
        <v>495</v>
      </c>
      <c r="B10" s="239" t="s">
        <v>496</v>
      </c>
      <c r="C10" s="426" t="s">
        <v>497</v>
      </c>
      <c r="D10" s="427"/>
      <c r="E10" s="239" t="s">
        <v>119</v>
      </c>
      <c r="F10" s="240" t="s">
        <v>498</v>
      </c>
      <c r="G10" s="241" t="s">
        <v>499</v>
      </c>
      <c r="H10" s="428" t="s">
        <v>500</v>
      </c>
      <c r="I10" s="429"/>
      <c r="J10" s="430"/>
      <c r="K10" s="240" t="s">
        <v>501</v>
      </c>
      <c r="BK10" s="242" t="s">
        <v>502</v>
      </c>
      <c r="BL10" s="243" t="s">
        <v>503</v>
      </c>
      <c r="BW10" s="243" t="s">
        <v>504</v>
      </c>
    </row>
    <row r="11" spans="1:76" ht="15.75" thickBot="1" x14ac:dyDescent="0.3">
      <c r="A11" s="244" t="s">
        <v>486</v>
      </c>
      <c r="B11" s="245" t="s">
        <v>486</v>
      </c>
      <c r="C11" s="431" t="s">
        <v>505</v>
      </c>
      <c r="D11" s="432"/>
      <c r="E11" s="245" t="s">
        <v>486</v>
      </c>
      <c r="F11" s="245" t="s">
        <v>486</v>
      </c>
      <c r="G11" s="246" t="s">
        <v>506</v>
      </c>
      <c r="H11" s="247" t="s">
        <v>29</v>
      </c>
      <c r="I11" s="248" t="s">
        <v>30</v>
      </c>
      <c r="J11" s="249" t="s">
        <v>28</v>
      </c>
      <c r="K11" s="248" t="s">
        <v>507</v>
      </c>
      <c r="Z11" s="242" t="s">
        <v>508</v>
      </c>
      <c r="AA11" s="242" t="s">
        <v>509</v>
      </c>
      <c r="AB11" s="242" t="s">
        <v>510</v>
      </c>
      <c r="AC11" s="242" t="s">
        <v>511</v>
      </c>
      <c r="AD11" s="242" t="s">
        <v>512</v>
      </c>
      <c r="AE11" s="242" t="s">
        <v>513</v>
      </c>
      <c r="AF11" s="242" t="s">
        <v>514</v>
      </c>
      <c r="AG11" s="242" t="s">
        <v>515</v>
      </c>
      <c r="AH11" s="242" t="s">
        <v>516</v>
      </c>
      <c r="BH11" s="242" t="s">
        <v>517</v>
      </c>
      <c r="BI11" s="242" t="s">
        <v>518</v>
      </c>
      <c r="BJ11" s="242" t="s">
        <v>519</v>
      </c>
    </row>
    <row r="12" spans="1:76" x14ac:dyDescent="0.25">
      <c r="A12" s="250" t="s">
        <v>463</v>
      </c>
      <c r="B12" s="251" t="s">
        <v>520</v>
      </c>
      <c r="C12" s="421" t="s">
        <v>521</v>
      </c>
      <c r="D12" s="422"/>
      <c r="E12" s="252" t="s">
        <v>486</v>
      </c>
      <c r="F12" s="252" t="s">
        <v>486</v>
      </c>
      <c r="G12" s="252" t="s">
        <v>486</v>
      </c>
      <c r="H12" s="234">
        <f>SUM(H13:H23)</f>
        <v>0</v>
      </c>
      <c r="I12" s="234">
        <f>SUM(I13:I23)</f>
        <v>0</v>
      </c>
      <c r="J12" s="234">
        <f>SUM(J13:J23)</f>
        <v>0</v>
      </c>
      <c r="K12" s="253" t="s">
        <v>463</v>
      </c>
      <c r="AI12" s="242" t="s">
        <v>463</v>
      </c>
      <c r="AS12" s="234">
        <f>SUM(AJ13:AJ23)</f>
        <v>0</v>
      </c>
      <c r="AT12" s="234">
        <f>SUM(AK13:AK23)</f>
        <v>0</v>
      </c>
      <c r="AU12" s="234">
        <f>SUM(AL13:AL23)</f>
        <v>0</v>
      </c>
    </row>
    <row r="13" spans="1:76" x14ac:dyDescent="0.25">
      <c r="A13" s="235" t="s">
        <v>55</v>
      </c>
      <c r="B13" s="236" t="s">
        <v>522</v>
      </c>
      <c r="C13" s="375" t="s">
        <v>523</v>
      </c>
      <c r="D13" s="376"/>
      <c r="E13" s="236" t="s">
        <v>201</v>
      </c>
      <c r="F13" s="254">
        <v>23.1</v>
      </c>
      <c r="G13" s="444">
        <v>0</v>
      </c>
      <c r="H13" s="254">
        <f t="shared" ref="H13:H23" si="0">ROUND(F13*AO13,2)</f>
        <v>0</v>
      </c>
      <c r="I13" s="254">
        <f t="shared" ref="I13:I23" si="1">ROUND(F13*AP13,2)</f>
        <v>0</v>
      </c>
      <c r="J13" s="254">
        <f t="shared" ref="J13:J23" si="2">ROUND(F13*G13,2)</f>
        <v>0</v>
      </c>
      <c r="K13" s="255" t="s">
        <v>1038</v>
      </c>
      <c r="Z13" s="254">
        <f t="shared" ref="Z13:Z23" si="3">ROUND(IF(AQ13="5",BJ13,0),2)</f>
        <v>0</v>
      </c>
      <c r="AB13" s="254">
        <f t="shared" ref="AB13:AB23" si="4">ROUND(IF(AQ13="1",BH13,0),2)</f>
        <v>0</v>
      </c>
      <c r="AC13" s="254">
        <f t="shared" ref="AC13:AC23" si="5">ROUND(IF(AQ13="1",BI13,0),2)</f>
        <v>0</v>
      </c>
      <c r="AD13" s="254">
        <f t="shared" ref="AD13:AD23" si="6">ROUND(IF(AQ13="7",BH13,0),2)</f>
        <v>0</v>
      </c>
      <c r="AE13" s="254">
        <f t="shared" ref="AE13:AE23" si="7">ROUND(IF(AQ13="7",BI13,0),2)</f>
        <v>0</v>
      </c>
      <c r="AF13" s="254">
        <f t="shared" ref="AF13:AF23" si="8">ROUND(IF(AQ13="2",BH13,0),2)</f>
        <v>0</v>
      </c>
      <c r="AG13" s="254">
        <f t="shared" ref="AG13:AG23" si="9">ROUND(IF(AQ13="2",BI13,0),2)</f>
        <v>0</v>
      </c>
      <c r="AH13" s="254">
        <f t="shared" ref="AH13:AH23" si="10">ROUND(IF(AQ13="0",BJ13,0),2)</f>
        <v>0</v>
      </c>
      <c r="AI13" s="242" t="s">
        <v>463</v>
      </c>
      <c r="AJ13" s="254">
        <f t="shared" ref="AJ13:AJ23" si="11">IF(AN13=0,J13,0)</f>
        <v>0</v>
      </c>
      <c r="AK13" s="254">
        <f t="shared" ref="AK13:AK23" si="12">IF(AN13=12,J13,0)</f>
        <v>0</v>
      </c>
      <c r="AL13" s="254">
        <f t="shared" ref="AL13:AL23" si="13">IF(AN13=21,J13,0)</f>
        <v>0</v>
      </c>
      <c r="AN13" s="254">
        <v>21</v>
      </c>
      <c r="AO13" s="254">
        <f>G13*0.342947267</f>
        <v>0</v>
      </c>
      <c r="AP13" s="254">
        <f>G13*(1-0.342947267)</f>
        <v>0</v>
      </c>
      <c r="AQ13" s="256" t="s">
        <v>525</v>
      </c>
      <c r="AV13" s="254">
        <f t="shared" ref="AV13:AV23" si="14">ROUND(AW13+AX13,2)</f>
        <v>0</v>
      </c>
      <c r="AW13" s="254">
        <f t="shared" ref="AW13:AW23" si="15">ROUND(F13*AO13,2)</f>
        <v>0</v>
      </c>
      <c r="AX13" s="254">
        <f t="shared" ref="AX13:AX23" si="16">ROUND(F13*AP13,2)</f>
        <v>0</v>
      </c>
      <c r="AY13" s="256" t="s">
        <v>526</v>
      </c>
      <c r="AZ13" s="256" t="s">
        <v>527</v>
      </c>
      <c r="BA13" s="242" t="s">
        <v>528</v>
      </c>
      <c r="BC13" s="254">
        <f t="shared" ref="BC13:BC23" si="17">AW13+AX13</f>
        <v>0</v>
      </c>
      <c r="BD13" s="254">
        <f t="shared" ref="BD13:BD23" si="18">G13/(100-BE13)*100</f>
        <v>0</v>
      </c>
      <c r="BE13" s="254">
        <v>0</v>
      </c>
      <c r="BF13" s="254">
        <f>13</f>
        <v>13</v>
      </c>
      <c r="BH13" s="254">
        <f t="shared" ref="BH13:BH23" si="19">F13*AO13</f>
        <v>0</v>
      </c>
      <c r="BI13" s="254">
        <f t="shared" ref="BI13:BI23" si="20">F13*AP13</f>
        <v>0</v>
      </c>
      <c r="BJ13" s="254">
        <f t="shared" ref="BJ13:BJ23" si="21">F13*G13</f>
        <v>0</v>
      </c>
      <c r="BK13" s="256" t="s">
        <v>1039</v>
      </c>
      <c r="BL13" s="254">
        <v>721</v>
      </c>
      <c r="BW13" s="254">
        <v>21</v>
      </c>
      <c r="BX13" s="237" t="s">
        <v>523</v>
      </c>
    </row>
    <row r="14" spans="1:76" x14ac:dyDescent="0.25">
      <c r="A14" s="235" t="s">
        <v>57</v>
      </c>
      <c r="B14" s="236" t="s">
        <v>529</v>
      </c>
      <c r="C14" s="375" t="s">
        <v>530</v>
      </c>
      <c r="D14" s="376"/>
      <c r="E14" s="236" t="s">
        <v>244</v>
      </c>
      <c r="F14" s="254">
        <v>1</v>
      </c>
      <c r="G14" s="444">
        <v>0</v>
      </c>
      <c r="H14" s="254">
        <f t="shared" si="0"/>
        <v>0</v>
      </c>
      <c r="I14" s="254">
        <f t="shared" si="1"/>
        <v>0</v>
      </c>
      <c r="J14" s="254">
        <f t="shared" si="2"/>
        <v>0</v>
      </c>
      <c r="K14" s="255" t="s">
        <v>1038</v>
      </c>
      <c r="Z14" s="254">
        <f t="shared" si="3"/>
        <v>0</v>
      </c>
      <c r="AB14" s="254">
        <f t="shared" si="4"/>
        <v>0</v>
      </c>
      <c r="AC14" s="254">
        <f t="shared" si="5"/>
        <v>0</v>
      </c>
      <c r="AD14" s="254">
        <f t="shared" si="6"/>
        <v>0</v>
      </c>
      <c r="AE14" s="254">
        <f t="shared" si="7"/>
        <v>0</v>
      </c>
      <c r="AF14" s="254">
        <f t="shared" si="8"/>
        <v>0</v>
      </c>
      <c r="AG14" s="254">
        <f t="shared" si="9"/>
        <v>0</v>
      </c>
      <c r="AH14" s="254">
        <f t="shared" si="10"/>
        <v>0</v>
      </c>
      <c r="AI14" s="242" t="s">
        <v>463</v>
      </c>
      <c r="AJ14" s="254">
        <f t="shared" si="11"/>
        <v>0</v>
      </c>
      <c r="AK14" s="254">
        <f t="shared" si="12"/>
        <v>0</v>
      </c>
      <c r="AL14" s="254">
        <f t="shared" si="13"/>
        <v>0</v>
      </c>
      <c r="AN14" s="254">
        <v>21</v>
      </c>
      <c r="AO14" s="254">
        <f>G14*0.478988526</f>
        <v>0</v>
      </c>
      <c r="AP14" s="254">
        <f>G14*(1-0.478988526)</f>
        <v>0</v>
      </c>
      <c r="AQ14" s="256" t="s">
        <v>525</v>
      </c>
      <c r="AV14" s="254">
        <f t="shared" si="14"/>
        <v>0</v>
      </c>
      <c r="AW14" s="254">
        <f t="shared" si="15"/>
        <v>0</v>
      </c>
      <c r="AX14" s="254">
        <f t="shared" si="16"/>
        <v>0</v>
      </c>
      <c r="AY14" s="256" t="s">
        <v>526</v>
      </c>
      <c r="AZ14" s="256" t="s">
        <v>527</v>
      </c>
      <c r="BA14" s="242" t="s">
        <v>528</v>
      </c>
      <c r="BC14" s="254">
        <f t="shared" si="17"/>
        <v>0</v>
      </c>
      <c r="BD14" s="254">
        <f t="shared" si="18"/>
        <v>0</v>
      </c>
      <c r="BE14" s="254">
        <v>0</v>
      </c>
      <c r="BF14" s="254">
        <f>14</f>
        <v>14</v>
      </c>
      <c r="BH14" s="254">
        <f t="shared" si="19"/>
        <v>0</v>
      </c>
      <c r="BI14" s="254">
        <f t="shared" si="20"/>
        <v>0</v>
      </c>
      <c r="BJ14" s="254">
        <f t="shared" si="21"/>
        <v>0</v>
      </c>
      <c r="BK14" s="256" t="s">
        <v>1039</v>
      </c>
      <c r="BL14" s="254">
        <v>721</v>
      </c>
      <c r="BW14" s="254">
        <v>21</v>
      </c>
      <c r="BX14" s="237" t="s">
        <v>530</v>
      </c>
    </row>
    <row r="15" spans="1:76" x14ac:dyDescent="0.25">
      <c r="A15" s="235" t="s">
        <v>59</v>
      </c>
      <c r="B15" s="236" t="s">
        <v>531</v>
      </c>
      <c r="C15" s="375" t="s">
        <v>532</v>
      </c>
      <c r="D15" s="376"/>
      <c r="E15" s="236" t="s">
        <v>244</v>
      </c>
      <c r="F15" s="254">
        <v>4</v>
      </c>
      <c r="G15" s="444">
        <v>0</v>
      </c>
      <c r="H15" s="254">
        <f t="shared" si="0"/>
        <v>0</v>
      </c>
      <c r="I15" s="254">
        <f t="shared" si="1"/>
        <v>0</v>
      </c>
      <c r="J15" s="254">
        <f t="shared" si="2"/>
        <v>0</v>
      </c>
      <c r="K15" s="255" t="s">
        <v>1038</v>
      </c>
      <c r="Z15" s="254">
        <f t="shared" si="3"/>
        <v>0</v>
      </c>
      <c r="AB15" s="254">
        <f t="shared" si="4"/>
        <v>0</v>
      </c>
      <c r="AC15" s="254">
        <f t="shared" si="5"/>
        <v>0</v>
      </c>
      <c r="AD15" s="254">
        <f t="shared" si="6"/>
        <v>0</v>
      </c>
      <c r="AE15" s="254">
        <f t="shared" si="7"/>
        <v>0</v>
      </c>
      <c r="AF15" s="254">
        <f t="shared" si="8"/>
        <v>0</v>
      </c>
      <c r="AG15" s="254">
        <f t="shared" si="9"/>
        <v>0</v>
      </c>
      <c r="AH15" s="254">
        <f t="shared" si="10"/>
        <v>0</v>
      </c>
      <c r="AI15" s="242" t="s">
        <v>463</v>
      </c>
      <c r="AJ15" s="254">
        <f t="shared" si="11"/>
        <v>0</v>
      </c>
      <c r="AK15" s="254">
        <f t="shared" si="12"/>
        <v>0</v>
      </c>
      <c r="AL15" s="254">
        <f t="shared" si="13"/>
        <v>0</v>
      </c>
      <c r="AN15" s="254">
        <v>21</v>
      </c>
      <c r="AO15" s="254">
        <f>G15*0.939456455</f>
        <v>0</v>
      </c>
      <c r="AP15" s="254">
        <f>G15*(1-0.939456455)</f>
        <v>0</v>
      </c>
      <c r="AQ15" s="256" t="s">
        <v>525</v>
      </c>
      <c r="AV15" s="254">
        <f t="shared" si="14"/>
        <v>0</v>
      </c>
      <c r="AW15" s="254">
        <f t="shared" si="15"/>
        <v>0</v>
      </c>
      <c r="AX15" s="254">
        <f t="shared" si="16"/>
        <v>0</v>
      </c>
      <c r="AY15" s="256" t="s">
        <v>526</v>
      </c>
      <c r="AZ15" s="256" t="s">
        <v>527</v>
      </c>
      <c r="BA15" s="242" t="s">
        <v>528</v>
      </c>
      <c r="BC15" s="254">
        <f t="shared" si="17"/>
        <v>0</v>
      </c>
      <c r="BD15" s="254">
        <f t="shared" si="18"/>
        <v>0</v>
      </c>
      <c r="BE15" s="254">
        <v>0</v>
      </c>
      <c r="BF15" s="254">
        <f>15</f>
        <v>15</v>
      </c>
      <c r="BH15" s="254">
        <f t="shared" si="19"/>
        <v>0</v>
      </c>
      <c r="BI15" s="254">
        <f t="shared" si="20"/>
        <v>0</v>
      </c>
      <c r="BJ15" s="254">
        <f t="shared" si="21"/>
        <v>0</v>
      </c>
      <c r="BK15" s="256" t="s">
        <v>1039</v>
      </c>
      <c r="BL15" s="254">
        <v>721</v>
      </c>
      <c r="BW15" s="254">
        <v>21</v>
      </c>
      <c r="BX15" s="237" t="s">
        <v>532</v>
      </c>
    </row>
    <row r="16" spans="1:76" x14ac:dyDescent="0.25">
      <c r="A16" s="235" t="s">
        <v>533</v>
      </c>
      <c r="B16" s="236" t="s">
        <v>534</v>
      </c>
      <c r="C16" s="375" t="s">
        <v>535</v>
      </c>
      <c r="D16" s="376"/>
      <c r="E16" s="236" t="s">
        <v>244</v>
      </c>
      <c r="F16" s="254">
        <v>2</v>
      </c>
      <c r="G16" s="444">
        <v>0</v>
      </c>
      <c r="H16" s="254">
        <f t="shared" si="0"/>
        <v>0</v>
      </c>
      <c r="I16" s="254">
        <f t="shared" si="1"/>
        <v>0</v>
      </c>
      <c r="J16" s="254">
        <f t="shared" si="2"/>
        <v>0</v>
      </c>
      <c r="K16" s="255" t="s">
        <v>1038</v>
      </c>
      <c r="Z16" s="254">
        <f t="shared" si="3"/>
        <v>0</v>
      </c>
      <c r="AB16" s="254">
        <f t="shared" si="4"/>
        <v>0</v>
      </c>
      <c r="AC16" s="254">
        <f t="shared" si="5"/>
        <v>0</v>
      </c>
      <c r="AD16" s="254">
        <f t="shared" si="6"/>
        <v>0</v>
      </c>
      <c r="AE16" s="254">
        <f t="shared" si="7"/>
        <v>0</v>
      </c>
      <c r="AF16" s="254">
        <f t="shared" si="8"/>
        <v>0</v>
      </c>
      <c r="AG16" s="254">
        <f t="shared" si="9"/>
        <v>0</v>
      </c>
      <c r="AH16" s="254">
        <f t="shared" si="10"/>
        <v>0</v>
      </c>
      <c r="AI16" s="242" t="s">
        <v>463</v>
      </c>
      <c r="AJ16" s="254">
        <f t="shared" si="11"/>
        <v>0</v>
      </c>
      <c r="AK16" s="254">
        <f t="shared" si="12"/>
        <v>0</v>
      </c>
      <c r="AL16" s="254">
        <f t="shared" si="13"/>
        <v>0</v>
      </c>
      <c r="AN16" s="254">
        <v>21</v>
      </c>
      <c r="AO16" s="254">
        <f>G16*0</f>
        <v>0</v>
      </c>
      <c r="AP16" s="254">
        <f>G16*(1-0)</f>
        <v>0</v>
      </c>
      <c r="AQ16" s="256" t="s">
        <v>525</v>
      </c>
      <c r="AV16" s="254">
        <f t="shared" si="14"/>
        <v>0</v>
      </c>
      <c r="AW16" s="254">
        <f t="shared" si="15"/>
        <v>0</v>
      </c>
      <c r="AX16" s="254">
        <f t="shared" si="16"/>
        <v>0</v>
      </c>
      <c r="AY16" s="256" t="s">
        <v>526</v>
      </c>
      <c r="AZ16" s="256" t="s">
        <v>527</v>
      </c>
      <c r="BA16" s="242" t="s">
        <v>528</v>
      </c>
      <c r="BC16" s="254">
        <f t="shared" si="17"/>
        <v>0</v>
      </c>
      <c r="BD16" s="254">
        <f t="shared" si="18"/>
        <v>0</v>
      </c>
      <c r="BE16" s="254">
        <v>0</v>
      </c>
      <c r="BF16" s="254">
        <f>16</f>
        <v>16</v>
      </c>
      <c r="BH16" s="254">
        <f t="shared" si="19"/>
        <v>0</v>
      </c>
      <c r="BI16" s="254">
        <f t="shared" si="20"/>
        <v>0</v>
      </c>
      <c r="BJ16" s="254">
        <f t="shared" si="21"/>
        <v>0</v>
      </c>
      <c r="BK16" s="256" t="s">
        <v>1039</v>
      </c>
      <c r="BL16" s="254">
        <v>721</v>
      </c>
      <c r="BW16" s="254">
        <v>21</v>
      </c>
      <c r="BX16" s="237" t="s">
        <v>535</v>
      </c>
    </row>
    <row r="17" spans="1:76" x14ac:dyDescent="0.25">
      <c r="A17" s="235" t="s">
        <v>61</v>
      </c>
      <c r="B17" s="236" t="s">
        <v>536</v>
      </c>
      <c r="C17" s="375" t="s">
        <v>537</v>
      </c>
      <c r="D17" s="376"/>
      <c r="E17" s="236" t="s">
        <v>201</v>
      </c>
      <c r="F17" s="254">
        <v>6.3</v>
      </c>
      <c r="G17" s="444">
        <v>0</v>
      </c>
      <c r="H17" s="254">
        <f t="shared" si="0"/>
        <v>0</v>
      </c>
      <c r="I17" s="254">
        <f t="shared" si="1"/>
        <v>0</v>
      </c>
      <c r="J17" s="254">
        <f t="shared" si="2"/>
        <v>0</v>
      </c>
      <c r="K17" s="255" t="s">
        <v>1038</v>
      </c>
      <c r="Z17" s="254">
        <f t="shared" si="3"/>
        <v>0</v>
      </c>
      <c r="AB17" s="254">
        <f t="shared" si="4"/>
        <v>0</v>
      </c>
      <c r="AC17" s="254">
        <f t="shared" si="5"/>
        <v>0</v>
      </c>
      <c r="AD17" s="254">
        <f t="shared" si="6"/>
        <v>0</v>
      </c>
      <c r="AE17" s="254">
        <f t="shared" si="7"/>
        <v>0</v>
      </c>
      <c r="AF17" s="254">
        <f t="shared" si="8"/>
        <v>0</v>
      </c>
      <c r="AG17" s="254">
        <f t="shared" si="9"/>
        <v>0</v>
      </c>
      <c r="AH17" s="254">
        <f t="shared" si="10"/>
        <v>0</v>
      </c>
      <c r="AI17" s="242" t="s">
        <v>463</v>
      </c>
      <c r="AJ17" s="254">
        <f t="shared" si="11"/>
        <v>0</v>
      </c>
      <c r="AK17" s="254">
        <f t="shared" si="12"/>
        <v>0</v>
      </c>
      <c r="AL17" s="254">
        <f t="shared" si="13"/>
        <v>0</v>
      </c>
      <c r="AN17" s="254">
        <v>21</v>
      </c>
      <c r="AO17" s="254">
        <f>G17*0.268270576</f>
        <v>0</v>
      </c>
      <c r="AP17" s="254">
        <f>G17*(1-0.268270576)</f>
        <v>0</v>
      </c>
      <c r="AQ17" s="256" t="s">
        <v>525</v>
      </c>
      <c r="AV17" s="254">
        <f t="shared" si="14"/>
        <v>0</v>
      </c>
      <c r="AW17" s="254">
        <f t="shared" si="15"/>
        <v>0</v>
      </c>
      <c r="AX17" s="254">
        <f t="shared" si="16"/>
        <v>0</v>
      </c>
      <c r="AY17" s="256" t="s">
        <v>526</v>
      </c>
      <c r="AZ17" s="256" t="s">
        <v>527</v>
      </c>
      <c r="BA17" s="242" t="s">
        <v>528</v>
      </c>
      <c r="BC17" s="254">
        <f t="shared" si="17"/>
        <v>0</v>
      </c>
      <c r="BD17" s="254">
        <f t="shared" si="18"/>
        <v>0</v>
      </c>
      <c r="BE17" s="254">
        <v>0</v>
      </c>
      <c r="BF17" s="254">
        <f>17</f>
        <v>17</v>
      </c>
      <c r="BH17" s="254">
        <f t="shared" si="19"/>
        <v>0</v>
      </c>
      <c r="BI17" s="254">
        <f t="shared" si="20"/>
        <v>0</v>
      </c>
      <c r="BJ17" s="254">
        <f t="shared" si="21"/>
        <v>0</v>
      </c>
      <c r="BK17" s="256" t="s">
        <v>1039</v>
      </c>
      <c r="BL17" s="254">
        <v>721</v>
      </c>
      <c r="BW17" s="254">
        <v>21</v>
      </c>
      <c r="BX17" s="237" t="s">
        <v>537</v>
      </c>
    </row>
    <row r="18" spans="1:76" x14ac:dyDescent="0.25">
      <c r="A18" s="235" t="s">
        <v>538</v>
      </c>
      <c r="B18" s="236" t="s">
        <v>539</v>
      </c>
      <c r="C18" s="375" t="s">
        <v>540</v>
      </c>
      <c r="D18" s="376"/>
      <c r="E18" s="236" t="s">
        <v>201</v>
      </c>
      <c r="F18" s="254">
        <v>3.15</v>
      </c>
      <c r="G18" s="444">
        <v>0</v>
      </c>
      <c r="H18" s="254">
        <f t="shared" si="0"/>
        <v>0</v>
      </c>
      <c r="I18" s="254">
        <f t="shared" si="1"/>
        <v>0</v>
      </c>
      <c r="J18" s="254">
        <f t="shared" si="2"/>
        <v>0</v>
      </c>
      <c r="K18" s="255" t="s">
        <v>1038</v>
      </c>
      <c r="Z18" s="254">
        <f t="shared" si="3"/>
        <v>0</v>
      </c>
      <c r="AB18" s="254">
        <f t="shared" si="4"/>
        <v>0</v>
      </c>
      <c r="AC18" s="254">
        <f t="shared" si="5"/>
        <v>0</v>
      </c>
      <c r="AD18" s="254">
        <f t="shared" si="6"/>
        <v>0</v>
      </c>
      <c r="AE18" s="254">
        <f t="shared" si="7"/>
        <v>0</v>
      </c>
      <c r="AF18" s="254">
        <f t="shared" si="8"/>
        <v>0</v>
      </c>
      <c r="AG18" s="254">
        <f t="shared" si="9"/>
        <v>0</v>
      </c>
      <c r="AH18" s="254">
        <f t="shared" si="10"/>
        <v>0</v>
      </c>
      <c r="AI18" s="242" t="s">
        <v>463</v>
      </c>
      <c r="AJ18" s="254">
        <f t="shared" si="11"/>
        <v>0</v>
      </c>
      <c r="AK18" s="254">
        <f t="shared" si="12"/>
        <v>0</v>
      </c>
      <c r="AL18" s="254">
        <f t="shared" si="13"/>
        <v>0</v>
      </c>
      <c r="AN18" s="254">
        <v>21</v>
      </c>
      <c r="AO18" s="254">
        <f>G18*0.244083297</f>
        <v>0</v>
      </c>
      <c r="AP18" s="254">
        <f>G18*(1-0.244083297)</f>
        <v>0</v>
      </c>
      <c r="AQ18" s="256" t="s">
        <v>525</v>
      </c>
      <c r="AV18" s="254">
        <f t="shared" si="14"/>
        <v>0</v>
      </c>
      <c r="AW18" s="254">
        <f t="shared" si="15"/>
        <v>0</v>
      </c>
      <c r="AX18" s="254">
        <f t="shared" si="16"/>
        <v>0</v>
      </c>
      <c r="AY18" s="256" t="s">
        <v>526</v>
      </c>
      <c r="AZ18" s="256" t="s">
        <v>527</v>
      </c>
      <c r="BA18" s="242" t="s">
        <v>528</v>
      </c>
      <c r="BC18" s="254">
        <f t="shared" si="17"/>
        <v>0</v>
      </c>
      <c r="BD18" s="254">
        <f t="shared" si="18"/>
        <v>0</v>
      </c>
      <c r="BE18" s="254">
        <v>0</v>
      </c>
      <c r="BF18" s="254">
        <f>18</f>
        <v>18</v>
      </c>
      <c r="BH18" s="254">
        <f t="shared" si="19"/>
        <v>0</v>
      </c>
      <c r="BI18" s="254">
        <f t="shared" si="20"/>
        <v>0</v>
      </c>
      <c r="BJ18" s="254">
        <f t="shared" si="21"/>
        <v>0</v>
      </c>
      <c r="BK18" s="256" t="s">
        <v>1039</v>
      </c>
      <c r="BL18" s="254">
        <v>721</v>
      </c>
      <c r="BW18" s="254">
        <v>21</v>
      </c>
      <c r="BX18" s="237" t="s">
        <v>540</v>
      </c>
    </row>
    <row r="19" spans="1:76" x14ac:dyDescent="0.25">
      <c r="A19" s="235" t="s">
        <v>525</v>
      </c>
      <c r="B19" s="236" t="s">
        <v>541</v>
      </c>
      <c r="C19" s="375" t="s">
        <v>542</v>
      </c>
      <c r="D19" s="376"/>
      <c r="E19" s="236" t="s">
        <v>201</v>
      </c>
      <c r="F19" s="254">
        <v>117.5</v>
      </c>
      <c r="G19" s="444">
        <v>0</v>
      </c>
      <c r="H19" s="254">
        <f t="shared" si="0"/>
        <v>0</v>
      </c>
      <c r="I19" s="254">
        <f t="shared" si="1"/>
        <v>0</v>
      </c>
      <c r="J19" s="254">
        <f t="shared" si="2"/>
        <v>0</v>
      </c>
      <c r="K19" s="255" t="s">
        <v>1038</v>
      </c>
      <c r="Z19" s="254">
        <f t="shared" si="3"/>
        <v>0</v>
      </c>
      <c r="AB19" s="254">
        <f t="shared" si="4"/>
        <v>0</v>
      </c>
      <c r="AC19" s="254">
        <f t="shared" si="5"/>
        <v>0</v>
      </c>
      <c r="AD19" s="254">
        <f t="shared" si="6"/>
        <v>0</v>
      </c>
      <c r="AE19" s="254">
        <f t="shared" si="7"/>
        <v>0</v>
      </c>
      <c r="AF19" s="254">
        <f t="shared" si="8"/>
        <v>0</v>
      </c>
      <c r="AG19" s="254">
        <f t="shared" si="9"/>
        <v>0</v>
      </c>
      <c r="AH19" s="254">
        <f t="shared" si="10"/>
        <v>0</v>
      </c>
      <c r="AI19" s="242" t="s">
        <v>463</v>
      </c>
      <c r="AJ19" s="254">
        <f t="shared" si="11"/>
        <v>0</v>
      </c>
      <c r="AK19" s="254">
        <f t="shared" si="12"/>
        <v>0</v>
      </c>
      <c r="AL19" s="254">
        <f t="shared" si="13"/>
        <v>0</v>
      </c>
      <c r="AN19" s="254">
        <v>21</v>
      </c>
      <c r="AO19" s="254">
        <f>G19*0.079379157</f>
        <v>0</v>
      </c>
      <c r="AP19" s="254">
        <f>G19*(1-0.079379157)</f>
        <v>0</v>
      </c>
      <c r="AQ19" s="256" t="s">
        <v>525</v>
      </c>
      <c r="AV19" s="254">
        <f t="shared" si="14"/>
        <v>0</v>
      </c>
      <c r="AW19" s="254">
        <f t="shared" si="15"/>
        <v>0</v>
      </c>
      <c r="AX19" s="254">
        <f t="shared" si="16"/>
        <v>0</v>
      </c>
      <c r="AY19" s="256" t="s">
        <v>526</v>
      </c>
      <c r="AZ19" s="256" t="s">
        <v>527</v>
      </c>
      <c r="BA19" s="242" t="s">
        <v>528</v>
      </c>
      <c r="BC19" s="254">
        <f t="shared" si="17"/>
        <v>0</v>
      </c>
      <c r="BD19" s="254">
        <f t="shared" si="18"/>
        <v>0</v>
      </c>
      <c r="BE19" s="254">
        <v>0</v>
      </c>
      <c r="BF19" s="254">
        <f>19</f>
        <v>19</v>
      </c>
      <c r="BH19" s="254">
        <f t="shared" si="19"/>
        <v>0</v>
      </c>
      <c r="BI19" s="254">
        <f t="shared" si="20"/>
        <v>0</v>
      </c>
      <c r="BJ19" s="254">
        <f t="shared" si="21"/>
        <v>0</v>
      </c>
      <c r="BK19" s="256" t="s">
        <v>1039</v>
      </c>
      <c r="BL19" s="254">
        <v>721</v>
      </c>
      <c r="BW19" s="254">
        <v>21</v>
      </c>
      <c r="BX19" s="237" t="s">
        <v>542</v>
      </c>
    </row>
    <row r="20" spans="1:76" x14ac:dyDescent="0.25">
      <c r="A20" s="235" t="s">
        <v>543</v>
      </c>
      <c r="B20" s="236" t="s">
        <v>1040</v>
      </c>
      <c r="C20" s="375" t="s">
        <v>1041</v>
      </c>
      <c r="D20" s="376"/>
      <c r="E20" s="236" t="s">
        <v>201</v>
      </c>
      <c r="F20" s="254">
        <v>5.25</v>
      </c>
      <c r="G20" s="444">
        <v>0</v>
      </c>
      <c r="H20" s="254">
        <f t="shared" si="0"/>
        <v>0</v>
      </c>
      <c r="I20" s="254">
        <f t="shared" si="1"/>
        <v>0</v>
      </c>
      <c r="J20" s="254">
        <f t="shared" si="2"/>
        <v>0</v>
      </c>
      <c r="K20" s="255" t="s">
        <v>1038</v>
      </c>
      <c r="Z20" s="254">
        <f t="shared" si="3"/>
        <v>0</v>
      </c>
      <c r="AB20" s="254">
        <f t="shared" si="4"/>
        <v>0</v>
      </c>
      <c r="AC20" s="254">
        <f t="shared" si="5"/>
        <v>0</v>
      </c>
      <c r="AD20" s="254">
        <f t="shared" si="6"/>
        <v>0</v>
      </c>
      <c r="AE20" s="254">
        <f t="shared" si="7"/>
        <v>0</v>
      </c>
      <c r="AF20" s="254">
        <f t="shared" si="8"/>
        <v>0</v>
      </c>
      <c r="AG20" s="254">
        <f t="shared" si="9"/>
        <v>0</v>
      </c>
      <c r="AH20" s="254">
        <f t="shared" si="10"/>
        <v>0</v>
      </c>
      <c r="AI20" s="242" t="s">
        <v>463</v>
      </c>
      <c r="AJ20" s="254">
        <f t="shared" si="11"/>
        <v>0</v>
      </c>
      <c r="AK20" s="254">
        <f t="shared" si="12"/>
        <v>0</v>
      </c>
      <c r="AL20" s="254">
        <f t="shared" si="13"/>
        <v>0</v>
      </c>
      <c r="AN20" s="254">
        <v>21</v>
      </c>
      <c r="AO20" s="254">
        <f>G20*0.393408821</f>
        <v>0</v>
      </c>
      <c r="AP20" s="254">
        <f>G20*(1-0.393408821)</f>
        <v>0</v>
      </c>
      <c r="AQ20" s="256" t="s">
        <v>525</v>
      </c>
      <c r="AV20" s="254">
        <f t="shared" si="14"/>
        <v>0</v>
      </c>
      <c r="AW20" s="254">
        <f t="shared" si="15"/>
        <v>0</v>
      </c>
      <c r="AX20" s="254">
        <f t="shared" si="16"/>
        <v>0</v>
      </c>
      <c r="AY20" s="256" t="s">
        <v>526</v>
      </c>
      <c r="AZ20" s="256" t="s">
        <v>527</v>
      </c>
      <c r="BA20" s="242" t="s">
        <v>528</v>
      </c>
      <c r="BC20" s="254">
        <f t="shared" si="17"/>
        <v>0</v>
      </c>
      <c r="BD20" s="254">
        <f t="shared" si="18"/>
        <v>0</v>
      </c>
      <c r="BE20" s="254">
        <v>0</v>
      </c>
      <c r="BF20" s="254">
        <f>20</f>
        <v>20</v>
      </c>
      <c r="BH20" s="254">
        <f t="shared" si="19"/>
        <v>0</v>
      </c>
      <c r="BI20" s="254">
        <f t="shared" si="20"/>
        <v>0</v>
      </c>
      <c r="BJ20" s="254">
        <f t="shared" si="21"/>
        <v>0</v>
      </c>
      <c r="BK20" s="256" t="s">
        <v>1039</v>
      </c>
      <c r="BL20" s="254">
        <v>721</v>
      </c>
      <c r="BW20" s="254">
        <v>21</v>
      </c>
      <c r="BX20" s="237" t="s">
        <v>1041</v>
      </c>
    </row>
    <row r="21" spans="1:76" x14ac:dyDescent="0.25">
      <c r="A21" s="235" t="s">
        <v>548</v>
      </c>
      <c r="B21" s="236" t="s">
        <v>1042</v>
      </c>
      <c r="C21" s="375" t="s">
        <v>1043</v>
      </c>
      <c r="D21" s="376"/>
      <c r="E21" s="236" t="s">
        <v>201</v>
      </c>
      <c r="F21" s="254">
        <v>5.25</v>
      </c>
      <c r="G21" s="444">
        <v>0</v>
      </c>
      <c r="H21" s="254">
        <f t="shared" si="0"/>
        <v>0</v>
      </c>
      <c r="I21" s="254">
        <f t="shared" si="1"/>
        <v>0</v>
      </c>
      <c r="J21" s="254">
        <f t="shared" si="2"/>
        <v>0</v>
      </c>
      <c r="K21" s="255" t="s">
        <v>1038</v>
      </c>
      <c r="Z21" s="254">
        <f t="shared" si="3"/>
        <v>0</v>
      </c>
      <c r="AB21" s="254">
        <f t="shared" si="4"/>
        <v>0</v>
      </c>
      <c r="AC21" s="254">
        <f t="shared" si="5"/>
        <v>0</v>
      </c>
      <c r="AD21" s="254">
        <f t="shared" si="6"/>
        <v>0</v>
      </c>
      <c r="AE21" s="254">
        <f t="shared" si="7"/>
        <v>0</v>
      </c>
      <c r="AF21" s="254">
        <f t="shared" si="8"/>
        <v>0</v>
      </c>
      <c r="AG21" s="254">
        <f t="shared" si="9"/>
        <v>0</v>
      </c>
      <c r="AH21" s="254">
        <f t="shared" si="10"/>
        <v>0</v>
      </c>
      <c r="AI21" s="242" t="s">
        <v>463</v>
      </c>
      <c r="AJ21" s="254">
        <f t="shared" si="11"/>
        <v>0</v>
      </c>
      <c r="AK21" s="254">
        <f t="shared" si="12"/>
        <v>0</v>
      </c>
      <c r="AL21" s="254">
        <f t="shared" si="13"/>
        <v>0</v>
      </c>
      <c r="AN21" s="254">
        <v>21</v>
      </c>
      <c r="AO21" s="254">
        <f>G21*0.538985688</f>
        <v>0</v>
      </c>
      <c r="AP21" s="254">
        <f>G21*(1-0.538985688)</f>
        <v>0</v>
      </c>
      <c r="AQ21" s="256" t="s">
        <v>525</v>
      </c>
      <c r="AV21" s="254">
        <f t="shared" si="14"/>
        <v>0</v>
      </c>
      <c r="AW21" s="254">
        <f t="shared" si="15"/>
        <v>0</v>
      </c>
      <c r="AX21" s="254">
        <f t="shared" si="16"/>
        <v>0</v>
      </c>
      <c r="AY21" s="256" t="s">
        <v>526</v>
      </c>
      <c r="AZ21" s="256" t="s">
        <v>527</v>
      </c>
      <c r="BA21" s="242" t="s">
        <v>528</v>
      </c>
      <c r="BC21" s="254">
        <f t="shared" si="17"/>
        <v>0</v>
      </c>
      <c r="BD21" s="254">
        <f t="shared" si="18"/>
        <v>0</v>
      </c>
      <c r="BE21" s="254">
        <v>0</v>
      </c>
      <c r="BF21" s="254">
        <f>21</f>
        <v>21</v>
      </c>
      <c r="BH21" s="254">
        <f t="shared" si="19"/>
        <v>0</v>
      </c>
      <c r="BI21" s="254">
        <f t="shared" si="20"/>
        <v>0</v>
      </c>
      <c r="BJ21" s="254">
        <f t="shared" si="21"/>
        <v>0</v>
      </c>
      <c r="BK21" s="256" t="s">
        <v>1039</v>
      </c>
      <c r="BL21" s="254">
        <v>721</v>
      </c>
      <c r="BW21" s="254">
        <v>21</v>
      </c>
      <c r="BX21" s="237" t="s">
        <v>1043</v>
      </c>
    </row>
    <row r="22" spans="1:76" x14ac:dyDescent="0.25">
      <c r="A22" s="235" t="s">
        <v>552</v>
      </c>
      <c r="B22" s="236" t="s">
        <v>1044</v>
      </c>
      <c r="C22" s="375" t="s">
        <v>1045</v>
      </c>
      <c r="D22" s="376"/>
      <c r="E22" s="236" t="s">
        <v>244</v>
      </c>
      <c r="F22" s="254">
        <v>1</v>
      </c>
      <c r="G22" s="444">
        <v>0</v>
      </c>
      <c r="H22" s="254">
        <f t="shared" si="0"/>
        <v>0</v>
      </c>
      <c r="I22" s="254">
        <f t="shared" si="1"/>
        <v>0</v>
      </c>
      <c r="J22" s="254">
        <f t="shared" si="2"/>
        <v>0</v>
      </c>
      <c r="K22" s="255" t="s">
        <v>1038</v>
      </c>
      <c r="Z22" s="254">
        <f t="shared" si="3"/>
        <v>0</v>
      </c>
      <c r="AB22" s="254">
        <f t="shared" si="4"/>
        <v>0</v>
      </c>
      <c r="AC22" s="254">
        <f t="shared" si="5"/>
        <v>0</v>
      </c>
      <c r="AD22" s="254">
        <f t="shared" si="6"/>
        <v>0</v>
      </c>
      <c r="AE22" s="254">
        <f t="shared" si="7"/>
        <v>0</v>
      </c>
      <c r="AF22" s="254">
        <f t="shared" si="8"/>
        <v>0</v>
      </c>
      <c r="AG22" s="254">
        <f t="shared" si="9"/>
        <v>0</v>
      </c>
      <c r="AH22" s="254">
        <f t="shared" si="10"/>
        <v>0</v>
      </c>
      <c r="AI22" s="242" t="s">
        <v>463</v>
      </c>
      <c r="AJ22" s="254">
        <f t="shared" si="11"/>
        <v>0</v>
      </c>
      <c r="AK22" s="254">
        <f t="shared" si="12"/>
        <v>0</v>
      </c>
      <c r="AL22" s="254">
        <f t="shared" si="13"/>
        <v>0</v>
      </c>
      <c r="AN22" s="254">
        <v>21</v>
      </c>
      <c r="AO22" s="254">
        <f>G22*1</f>
        <v>0</v>
      </c>
      <c r="AP22" s="254">
        <f>G22*(1-1)</f>
        <v>0</v>
      </c>
      <c r="AQ22" s="256" t="s">
        <v>525</v>
      </c>
      <c r="AV22" s="254">
        <f t="shared" si="14"/>
        <v>0</v>
      </c>
      <c r="AW22" s="254">
        <f t="shared" si="15"/>
        <v>0</v>
      </c>
      <c r="AX22" s="254">
        <f t="shared" si="16"/>
        <v>0</v>
      </c>
      <c r="AY22" s="256" t="s">
        <v>526</v>
      </c>
      <c r="AZ22" s="256" t="s">
        <v>527</v>
      </c>
      <c r="BA22" s="242" t="s">
        <v>528</v>
      </c>
      <c r="BC22" s="254">
        <f t="shared" si="17"/>
        <v>0</v>
      </c>
      <c r="BD22" s="254">
        <f t="shared" si="18"/>
        <v>0</v>
      </c>
      <c r="BE22" s="254">
        <v>0</v>
      </c>
      <c r="BF22" s="254">
        <f>22</f>
        <v>22</v>
      </c>
      <c r="BH22" s="254">
        <f t="shared" si="19"/>
        <v>0</v>
      </c>
      <c r="BI22" s="254">
        <f t="shared" si="20"/>
        <v>0</v>
      </c>
      <c r="BJ22" s="254">
        <f t="shared" si="21"/>
        <v>0</v>
      </c>
      <c r="BK22" s="256" t="s">
        <v>1046</v>
      </c>
      <c r="BL22" s="254">
        <v>721</v>
      </c>
      <c r="BW22" s="254">
        <v>21</v>
      </c>
      <c r="BX22" s="237" t="s">
        <v>1045</v>
      </c>
    </row>
    <row r="23" spans="1:76" x14ac:dyDescent="0.25">
      <c r="A23" s="235" t="s">
        <v>555</v>
      </c>
      <c r="B23" s="236" t="s">
        <v>544</v>
      </c>
      <c r="C23" s="375" t="s">
        <v>545</v>
      </c>
      <c r="D23" s="376"/>
      <c r="E23" s="236" t="s">
        <v>163</v>
      </c>
      <c r="F23" s="254">
        <v>7.9979999999999996E-2</v>
      </c>
      <c r="G23" s="444">
        <v>0</v>
      </c>
      <c r="H23" s="254">
        <f t="shared" si="0"/>
        <v>0</v>
      </c>
      <c r="I23" s="254">
        <f t="shared" si="1"/>
        <v>0</v>
      </c>
      <c r="J23" s="254">
        <f t="shared" si="2"/>
        <v>0</v>
      </c>
      <c r="K23" s="255" t="s">
        <v>1038</v>
      </c>
      <c r="Z23" s="254">
        <f t="shared" si="3"/>
        <v>0</v>
      </c>
      <c r="AB23" s="254">
        <f t="shared" si="4"/>
        <v>0</v>
      </c>
      <c r="AC23" s="254">
        <f t="shared" si="5"/>
        <v>0</v>
      </c>
      <c r="AD23" s="254">
        <f t="shared" si="6"/>
        <v>0</v>
      </c>
      <c r="AE23" s="254">
        <f t="shared" si="7"/>
        <v>0</v>
      </c>
      <c r="AF23" s="254">
        <f t="shared" si="8"/>
        <v>0</v>
      </c>
      <c r="AG23" s="254">
        <f t="shared" si="9"/>
        <v>0</v>
      </c>
      <c r="AH23" s="254">
        <f t="shared" si="10"/>
        <v>0</v>
      </c>
      <c r="AI23" s="242" t="s">
        <v>463</v>
      </c>
      <c r="AJ23" s="254">
        <f t="shared" si="11"/>
        <v>0</v>
      </c>
      <c r="AK23" s="254">
        <f t="shared" si="12"/>
        <v>0</v>
      </c>
      <c r="AL23" s="254">
        <f t="shared" si="13"/>
        <v>0</v>
      </c>
      <c r="AN23" s="254">
        <v>21</v>
      </c>
      <c r="AO23" s="254">
        <f>G23*0</f>
        <v>0</v>
      </c>
      <c r="AP23" s="254">
        <f>G23*(1-0)</f>
        <v>0</v>
      </c>
      <c r="AQ23" s="256" t="s">
        <v>61</v>
      </c>
      <c r="AV23" s="254">
        <f t="shared" si="14"/>
        <v>0</v>
      </c>
      <c r="AW23" s="254">
        <f t="shared" si="15"/>
        <v>0</v>
      </c>
      <c r="AX23" s="254">
        <f t="shared" si="16"/>
        <v>0</v>
      </c>
      <c r="AY23" s="256" t="s">
        <v>526</v>
      </c>
      <c r="AZ23" s="256" t="s">
        <v>527</v>
      </c>
      <c r="BA23" s="242" t="s">
        <v>528</v>
      </c>
      <c r="BC23" s="254">
        <f t="shared" si="17"/>
        <v>0</v>
      </c>
      <c r="BD23" s="254">
        <f t="shared" si="18"/>
        <v>0</v>
      </c>
      <c r="BE23" s="254">
        <v>0</v>
      </c>
      <c r="BF23" s="254">
        <f>23</f>
        <v>23</v>
      </c>
      <c r="BH23" s="254">
        <f t="shared" si="19"/>
        <v>0</v>
      </c>
      <c r="BI23" s="254">
        <f t="shared" si="20"/>
        <v>0</v>
      </c>
      <c r="BJ23" s="254">
        <f t="shared" si="21"/>
        <v>0</v>
      </c>
      <c r="BK23" s="256" t="s">
        <v>1039</v>
      </c>
      <c r="BL23" s="254">
        <v>721</v>
      </c>
      <c r="BW23" s="254">
        <v>21</v>
      </c>
      <c r="BX23" s="237" t="s">
        <v>545</v>
      </c>
    </row>
    <row r="24" spans="1:76" x14ac:dyDescent="0.25">
      <c r="A24" s="250" t="s">
        <v>463</v>
      </c>
      <c r="B24" s="251" t="s">
        <v>546</v>
      </c>
      <c r="C24" s="421" t="s">
        <v>547</v>
      </c>
      <c r="D24" s="422"/>
      <c r="E24" s="252" t="s">
        <v>486</v>
      </c>
      <c r="F24" s="252" t="s">
        <v>486</v>
      </c>
      <c r="G24" s="252" t="s">
        <v>486</v>
      </c>
      <c r="H24" s="234">
        <f>SUM(H25:H36)</f>
        <v>0</v>
      </c>
      <c r="I24" s="234">
        <f>SUM(I25:I36)</f>
        <v>0</v>
      </c>
      <c r="J24" s="234">
        <f>SUM(J25:J36)</f>
        <v>0</v>
      </c>
      <c r="K24" s="253" t="s">
        <v>463</v>
      </c>
      <c r="AI24" s="242" t="s">
        <v>463</v>
      </c>
      <c r="AS24" s="234">
        <f>SUM(AJ25:AJ36)</f>
        <v>0</v>
      </c>
      <c r="AT24" s="234">
        <f>SUM(AK25:AK36)</f>
        <v>0</v>
      </c>
      <c r="AU24" s="234">
        <f>SUM(AL25:AL36)</f>
        <v>0</v>
      </c>
    </row>
    <row r="25" spans="1:76" x14ac:dyDescent="0.25">
      <c r="A25" s="235" t="s">
        <v>558</v>
      </c>
      <c r="B25" s="236" t="s">
        <v>549</v>
      </c>
      <c r="C25" s="375" t="s">
        <v>550</v>
      </c>
      <c r="D25" s="376"/>
      <c r="E25" s="236" t="s">
        <v>201</v>
      </c>
      <c r="F25" s="254">
        <v>52.5</v>
      </c>
      <c r="G25" s="444">
        <v>0</v>
      </c>
      <c r="H25" s="254">
        <f t="shared" ref="H25:H36" si="22">ROUND(F25*AO25,2)</f>
        <v>0</v>
      </c>
      <c r="I25" s="254">
        <f t="shared" ref="I25:I36" si="23">ROUND(F25*AP25,2)</f>
        <v>0</v>
      </c>
      <c r="J25" s="254">
        <f t="shared" ref="J25:J36" si="24">ROUND(F25*G25,2)</f>
        <v>0</v>
      </c>
      <c r="K25" s="255" t="s">
        <v>1038</v>
      </c>
      <c r="Z25" s="254">
        <f t="shared" ref="Z25:Z36" si="25">ROUND(IF(AQ25="5",BJ25,0),2)</f>
        <v>0</v>
      </c>
      <c r="AB25" s="254">
        <f t="shared" ref="AB25:AB36" si="26">ROUND(IF(AQ25="1",BH25,0),2)</f>
        <v>0</v>
      </c>
      <c r="AC25" s="254">
        <f t="shared" ref="AC25:AC36" si="27">ROUND(IF(AQ25="1",BI25,0),2)</f>
        <v>0</v>
      </c>
      <c r="AD25" s="254">
        <f t="shared" ref="AD25:AD36" si="28">ROUND(IF(AQ25="7",BH25,0),2)</f>
        <v>0</v>
      </c>
      <c r="AE25" s="254">
        <f t="shared" ref="AE25:AE36" si="29">ROUND(IF(AQ25="7",BI25,0),2)</f>
        <v>0</v>
      </c>
      <c r="AF25" s="254">
        <f t="shared" ref="AF25:AF36" si="30">ROUND(IF(AQ25="2",BH25,0),2)</f>
        <v>0</v>
      </c>
      <c r="AG25" s="254">
        <f t="shared" ref="AG25:AG36" si="31">ROUND(IF(AQ25="2",BI25,0),2)</f>
        <v>0</v>
      </c>
      <c r="AH25" s="254">
        <f t="shared" ref="AH25:AH36" si="32">ROUND(IF(AQ25="0",BJ25,0),2)</f>
        <v>0</v>
      </c>
      <c r="AI25" s="242" t="s">
        <v>463</v>
      </c>
      <c r="AJ25" s="254">
        <f t="shared" ref="AJ25:AJ36" si="33">IF(AN25=0,J25,0)</f>
        <v>0</v>
      </c>
      <c r="AK25" s="254">
        <f t="shared" ref="AK25:AK36" si="34">IF(AN25=12,J25,0)</f>
        <v>0</v>
      </c>
      <c r="AL25" s="254">
        <f t="shared" ref="AL25:AL36" si="35">IF(AN25=21,J25,0)</f>
        <v>0</v>
      </c>
      <c r="AN25" s="254">
        <v>21</v>
      </c>
      <c r="AO25" s="254">
        <f>G25*0.362434211</f>
        <v>0</v>
      </c>
      <c r="AP25" s="254">
        <f>G25*(1-0.362434211)</f>
        <v>0</v>
      </c>
      <c r="AQ25" s="256" t="s">
        <v>525</v>
      </c>
      <c r="AV25" s="254">
        <f t="shared" ref="AV25:AV36" si="36">ROUND(AW25+AX25,2)</f>
        <v>0</v>
      </c>
      <c r="AW25" s="254">
        <f t="shared" ref="AW25:AW36" si="37">ROUND(F25*AO25,2)</f>
        <v>0</v>
      </c>
      <c r="AX25" s="254">
        <f t="shared" ref="AX25:AX36" si="38">ROUND(F25*AP25,2)</f>
        <v>0</v>
      </c>
      <c r="AY25" s="256" t="s">
        <v>551</v>
      </c>
      <c r="AZ25" s="256" t="s">
        <v>527</v>
      </c>
      <c r="BA25" s="242" t="s">
        <v>528</v>
      </c>
      <c r="BC25" s="254">
        <f t="shared" ref="BC25:BC36" si="39">AW25+AX25</f>
        <v>0</v>
      </c>
      <c r="BD25" s="254">
        <f t="shared" ref="BD25:BD36" si="40">G25/(100-BE25)*100</f>
        <v>0</v>
      </c>
      <c r="BE25" s="254">
        <v>0</v>
      </c>
      <c r="BF25" s="254">
        <f>25</f>
        <v>25</v>
      </c>
      <c r="BH25" s="254">
        <f t="shared" ref="BH25:BH36" si="41">F25*AO25</f>
        <v>0</v>
      </c>
      <c r="BI25" s="254">
        <f t="shared" ref="BI25:BI36" si="42">F25*AP25</f>
        <v>0</v>
      </c>
      <c r="BJ25" s="254">
        <f t="shared" ref="BJ25:BJ36" si="43">F25*G25</f>
        <v>0</v>
      </c>
      <c r="BK25" s="256" t="s">
        <v>1039</v>
      </c>
      <c r="BL25" s="254">
        <v>722</v>
      </c>
      <c r="BW25" s="254">
        <v>21</v>
      </c>
      <c r="BX25" s="237" t="s">
        <v>550</v>
      </c>
    </row>
    <row r="26" spans="1:76" x14ac:dyDescent="0.25">
      <c r="A26" s="235" t="s">
        <v>561</v>
      </c>
      <c r="B26" s="236" t="s">
        <v>553</v>
      </c>
      <c r="C26" s="375" t="s">
        <v>554</v>
      </c>
      <c r="D26" s="376"/>
      <c r="E26" s="236" t="s">
        <v>201</v>
      </c>
      <c r="F26" s="254">
        <v>21</v>
      </c>
      <c r="G26" s="444">
        <v>0</v>
      </c>
      <c r="H26" s="254">
        <f t="shared" si="22"/>
        <v>0</v>
      </c>
      <c r="I26" s="254">
        <f t="shared" si="23"/>
        <v>0</v>
      </c>
      <c r="J26" s="254">
        <f t="shared" si="24"/>
        <v>0</v>
      </c>
      <c r="K26" s="255" t="s">
        <v>1038</v>
      </c>
      <c r="Z26" s="254">
        <f t="shared" si="25"/>
        <v>0</v>
      </c>
      <c r="AB26" s="254">
        <f t="shared" si="26"/>
        <v>0</v>
      </c>
      <c r="AC26" s="254">
        <f t="shared" si="27"/>
        <v>0</v>
      </c>
      <c r="AD26" s="254">
        <f t="shared" si="28"/>
        <v>0</v>
      </c>
      <c r="AE26" s="254">
        <f t="shared" si="29"/>
        <v>0</v>
      </c>
      <c r="AF26" s="254">
        <f t="shared" si="30"/>
        <v>0</v>
      </c>
      <c r="AG26" s="254">
        <f t="shared" si="31"/>
        <v>0</v>
      </c>
      <c r="AH26" s="254">
        <f t="shared" si="32"/>
        <v>0</v>
      </c>
      <c r="AI26" s="242" t="s">
        <v>463</v>
      </c>
      <c r="AJ26" s="254">
        <f t="shared" si="33"/>
        <v>0</v>
      </c>
      <c r="AK26" s="254">
        <f t="shared" si="34"/>
        <v>0</v>
      </c>
      <c r="AL26" s="254">
        <f t="shared" si="35"/>
        <v>0</v>
      </c>
      <c r="AN26" s="254">
        <v>21</v>
      </c>
      <c r="AO26" s="254">
        <f>G26*0.441651132</f>
        <v>0</v>
      </c>
      <c r="AP26" s="254">
        <f>G26*(1-0.441651132)</f>
        <v>0</v>
      </c>
      <c r="AQ26" s="256" t="s">
        <v>525</v>
      </c>
      <c r="AV26" s="254">
        <f t="shared" si="36"/>
        <v>0</v>
      </c>
      <c r="AW26" s="254">
        <f t="shared" si="37"/>
        <v>0</v>
      </c>
      <c r="AX26" s="254">
        <f t="shared" si="38"/>
        <v>0</v>
      </c>
      <c r="AY26" s="256" t="s">
        <v>551</v>
      </c>
      <c r="AZ26" s="256" t="s">
        <v>527</v>
      </c>
      <c r="BA26" s="242" t="s">
        <v>528</v>
      </c>
      <c r="BC26" s="254">
        <f t="shared" si="39"/>
        <v>0</v>
      </c>
      <c r="BD26" s="254">
        <f t="shared" si="40"/>
        <v>0</v>
      </c>
      <c r="BE26" s="254">
        <v>0</v>
      </c>
      <c r="BF26" s="254">
        <f>26</f>
        <v>26</v>
      </c>
      <c r="BH26" s="254">
        <f t="shared" si="41"/>
        <v>0</v>
      </c>
      <c r="BI26" s="254">
        <f t="shared" si="42"/>
        <v>0</v>
      </c>
      <c r="BJ26" s="254">
        <f t="shared" si="43"/>
        <v>0</v>
      </c>
      <c r="BK26" s="256" t="s">
        <v>1039</v>
      </c>
      <c r="BL26" s="254">
        <v>722</v>
      </c>
      <c r="BW26" s="254">
        <v>21</v>
      </c>
      <c r="BX26" s="237" t="s">
        <v>554</v>
      </c>
    </row>
    <row r="27" spans="1:76" x14ac:dyDescent="0.25">
      <c r="A27" s="235" t="s">
        <v>563</v>
      </c>
      <c r="B27" s="236" t="s">
        <v>556</v>
      </c>
      <c r="C27" s="375" t="s">
        <v>557</v>
      </c>
      <c r="D27" s="376"/>
      <c r="E27" s="236" t="s">
        <v>244</v>
      </c>
      <c r="F27" s="254">
        <v>6</v>
      </c>
      <c r="G27" s="444">
        <v>0</v>
      </c>
      <c r="H27" s="254">
        <f t="shared" si="22"/>
        <v>0</v>
      </c>
      <c r="I27" s="254">
        <f t="shared" si="23"/>
        <v>0</v>
      </c>
      <c r="J27" s="254">
        <f t="shared" si="24"/>
        <v>0</v>
      </c>
      <c r="K27" s="255" t="s">
        <v>1038</v>
      </c>
      <c r="Z27" s="254">
        <f t="shared" si="25"/>
        <v>0</v>
      </c>
      <c r="AB27" s="254">
        <f t="shared" si="26"/>
        <v>0</v>
      </c>
      <c r="AC27" s="254">
        <f t="shared" si="27"/>
        <v>0</v>
      </c>
      <c r="AD27" s="254">
        <f t="shared" si="28"/>
        <v>0</v>
      </c>
      <c r="AE27" s="254">
        <f t="shared" si="29"/>
        <v>0</v>
      </c>
      <c r="AF27" s="254">
        <f t="shared" si="30"/>
        <v>0</v>
      </c>
      <c r="AG27" s="254">
        <f t="shared" si="31"/>
        <v>0</v>
      </c>
      <c r="AH27" s="254">
        <f t="shared" si="32"/>
        <v>0</v>
      </c>
      <c r="AI27" s="242" t="s">
        <v>463</v>
      </c>
      <c r="AJ27" s="254">
        <f t="shared" si="33"/>
        <v>0</v>
      </c>
      <c r="AK27" s="254">
        <f t="shared" si="34"/>
        <v>0</v>
      </c>
      <c r="AL27" s="254">
        <f t="shared" si="35"/>
        <v>0</v>
      </c>
      <c r="AN27" s="254">
        <v>21</v>
      </c>
      <c r="AO27" s="254">
        <f>G27*0</f>
        <v>0</v>
      </c>
      <c r="AP27" s="254">
        <f>G27*(1-0)</f>
        <v>0</v>
      </c>
      <c r="AQ27" s="256" t="s">
        <v>525</v>
      </c>
      <c r="AV27" s="254">
        <f t="shared" si="36"/>
        <v>0</v>
      </c>
      <c r="AW27" s="254">
        <f t="shared" si="37"/>
        <v>0</v>
      </c>
      <c r="AX27" s="254">
        <f t="shared" si="38"/>
        <v>0</v>
      </c>
      <c r="AY27" s="256" t="s">
        <v>551</v>
      </c>
      <c r="AZ27" s="256" t="s">
        <v>527</v>
      </c>
      <c r="BA27" s="242" t="s">
        <v>528</v>
      </c>
      <c r="BC27" s="254">
        <f t="shared" si="39"/>
        <v>0</v>
      </c>
      <c r="BD27" s="254">
        <f t="shared" si="40"/>
        <v>0</v>
      </c>
      <c r="BE27" s="254">
        <v>0</v>
      </c>
      <c r="BF27" s="254">
        <f>27</f>
        <v>27</v>
      </c>
      <c r="BH27" s="254">
        <f t="shared" si="41"/>
        <v>0</v>
      </c>
      <c r="BI27" s="254">
        <f t="shared" si="42"/>
        <v>0</v>
      </c>
      <c r="BJ27" s="254">
        <f t="shared" si="43"/>
        <v>0</v>
      </c>
      <c r="BK27" s="256" t="s">
        <v>1039</v>
      </c>
      <c r="BL27" s="254">
        <v>722</v>
      </c>
      <c r="BW27" s="254">
        <v>21</v>
      </c>
      <c r="BX27" s="237" t="s">
        <v>557</v>
      </c>
    </row>
    <row r="28" spans="1:76" x14ac:dyDescent="0.25">
      <c r="A28" s="235" t="s">
        <v>566</v>
      </c>
      <c r="B28" s="236" t="s">
        <v>559</v>
      </c>
      <c r="C28" s="375" t="s">
        <v>560</v>
      </c>
      <c r="D28" s="376"/>
      <c r="E28" s="236" t="s">
        <v>244</v>
      </c>
      <c r="F28" s="254">
        <v>5</v>
      </c>
      <c r="G28" s="444">
        <v>0</v>
      </c>
      <c r="H28" s="254">
        <f t="shared" si="22"/>
        <v>0</v>
      </c>
      <c r="I28" s="254">
        <f t="shared" si="23"/>
        <v>0</v>
      </c>
      <c r="J28" s="254">
        <f t="shared" si="24"/>
        <v>0</v>
      </c>
      <c r="K28" s="255" t="s">
        <v>1038</v>
      </c>
      <c r="Z28" s="254">
        <f t="shared" si="25"/>
        <v>0</v>
      </c>
      <c r="AB28" s="254">
        <f t="shared" si="26"/>
        <v>0</v>
      </c>
      <c r="AC28" s="254">
        <f t="shared" si="27"/>
        <v>0</v>
      </c>
      <c r="AD28" s="254">
        <f t="shared" si="28"/>
        <v>0</v>
      </c>
      <c r="AE28" s="254">
        <f t="shared" si="29"/>
        <v>0</v>
      </c>
      <c r="AF28" s="254">
        <f t="shared" si="30"/>
        <v>0</v>
      </c>
      <c r="AG28" s="254">
        <f t="shared" si="31"/>
        <v>0</v>
      </c>
      <c r="AH28" s="254">
        <f t="shared" si="32"/>
        <v>0</v>
      </c>
      <c r="AI28" s="242" t="s">
        <v>463</v>
      </c>
      <c r="AJ28" s="254">
        <f t="shared" si="33"/>
        <v>0</v>
      </c>
      <c r="AK28" s="254">
        <f t="shared" si="34"/>
        <v>0</v>
      </c>
      <c r="AL28" s="254">
        <f t="shared" si="35"/>
        <v>0</v>
      </c>
      <c r="AN28" s="254">
        <v>21</v>
      </c>
      <c r="AO28" s="254">
        <f>G28*0.051097923</f>
        <v>0</v>
      </c>
      <c r="AP28" s="254">
        <f>G28*(1-0.051097923)</f>
        <v>0</v>
      </c>
      <c r="AQ28" s="256" t="s">
        <v>525</v>
      </c>
      <c r="AV28" s="254">
        <f t="shared" si="36"/>
        <v>0</v>
      </c>
      <c r="AW28" s="254">
        <f t="shared" si="37"/>
        <v>0</v>
      </c>
      <c r="AX28" s="254">
        <f t="shared" si="38"/>
        <v>0</v>
      </c>
      <c r="AY28" s="256" t="s">
        <v>551</v>
      </c>
      <c r="AZ28" s="256" t="s">
        <v>527</v>
      </c>
      <c r="BA28" s="242" t="s">
        <v>528</v>
      </c>
      <c r="BC28" s="254">
        <f t="shared" si="39"/>
        <v>0</v>
      </c>
      <c r="BD28" s="254">
        <f t="shared" si="40"/>
        <v>0</v>
      </c>
      <c r="BE28" s="254">
        <v>0</v>
      </c>
      <c r="BF28" s="254">
        <f>28</f>
        <v>28</v>
      </c>
      <c r="BH28" s="254">
        <f t="shared" si="41"/>
        <v>0</v>
      </c>
      <c r="BI28" s="254">
        <f t="shared" si="42"/>
        <v>0</v>
      </c>
      <c r="BJ28" s="254">
        <f t="shared" si="43"/>
        <v>0</v>
      </c>
      <c r="BK28" s="256" t="s">
        <v>1039</v>
      </c>
      <c r="BL28" s="254">
        <v>722</v>
      </c>
      <c r="BW28" s="254">
        <v>21</v>
      </c>
      <c r="BX28" s="237" t="s">
        <v>560</v>
      </c>
    </row>
    <row r="29" spans="1:76" x14ac:dyDescent="0.25">
      <c r="A29" s="235" t="s">
        <v>569</v>
      </c>
      <c r="B29" s="236" t="s">
        <v>1047</v>
      </c>
      <c r="C29" s="375" t="s">
        <v>1048</v>
      </c>
      <c r="D29" s="376"/>
      <c r="E29" s="236" t="s">
        <v>244</v>
      </c>
      <c r="F29" s="254">
        <v>2</v>
      </c>
      <c r="G29" s="444">
        <v>0</v>
      </c>
      <c r="H29" s="254">
        <f t="shared" si="22"/>
        <v>0</v>
      </c>
      <c r="I29" s="254">
        <f t="shared" si="23"/>
        <v>0</v>
      </c>
      <c r="J29" s="254">
        <f t="shared" si="24"/>
        <v>0</v>
      </c>
      <c r="K29" s="255" t="s">
        <v>1038</v>
      </c>
      <c r="Z29" s="254">
        <f t="shared" si="25"/>
        <v>0</v>
      </c>
      <c r="AB29" s="254">
        <f t="shared" si="26"/>
        <v>0</v>
      </c>
      <c r="AC29" s="254">
        <f t="shared" si="27"/>
        <v>0</v>
      </c>
      <c r="AD29" s="254">
        <f t="shared" si="28"/>
        <v>0</v>
      </c>
      <c r="AE29" s="254">
        <f t="shared" si="29"/>
        <v>0</v>
      </c>
      <c r="AF29" s="254">
        <f t="shared" si="30"/>
        <v>0</v>
      </c>
      <c r="AG29" s="254">
        <f t="shared" si="31"/>
        <v>0</v>
      </c>
      <c r="AH29" s="254">
        <f t="shared" si="32"/>
        <v>0</v>
      </c>
      <c r="AI29" s="242" t="s">
        <v>463</v>
      </c>
      <c r="AJ29" s="254">
        <f t="shared" si="33"/>
        <v>0</v>
      </c>
      <c r="AK29" s="254">
        <f t="shared" si="34"/>
        <v>0</v>
      </c>
      <c r="AL29" s="254">
        <f t="shared" si="35"/>
        <v>0</v>
      </c>
      <c r="AN29" s="254">
        <v>21</v>
      </c>
      <c r="AO29" s="254">
        <f>G29*0.65810219</f>
        <v>0</v>
      </c>
      <c r="AP29" s="254">
        <f>G29*(1-0.65810219)</f>
        <v>0</v>
      </c>
      <c r="AQ29" s="256" t="s">
        <v>525</v>
      </c>
      <c r="AV29" s="254">
        <f t="shared" si="36"/>
        <v>0</v>
      </c>
      <c r="AW29" s="254">
        <f t="shared" si="37"/>
        <v>0</v>
      </c>
      <c r="AX29" s="254">
        <f t="shared" si="38"/>
        <v>0</v>
      </c>
      <c r="AY29" s="256" t="s">
        <v>551</v>
      </c>
      <c r="AZ29" s="256" t="s">
        <v>527</v>
      </c>
      <c r="BA29" s="242" t="s">
        <v>528</v>
      </c>
      <c r="BC29" s="254">
        <f t="shared" si="39"/>
        <v>0</v>
      </c>
      <c r="BD29" s="254">
        <f t="shared" si="40"/>
        <v>0</v>
      </c>
      <c r="BE29" s="254">
        <v>0</v>
      </c>
      <c r="BF29" s="254">
        <f>29</f>
        <v>29</v>
      </c>
      <c r="BH29" s="254">
        <f t="shared" si="41"/>
        <v>0</v>
      </c>
      <c r="BI29" s="254">
        <f t="shared" si="42"/>
        <v>0</v>
      </c>
      <c r="BJ29" s="254">
        <f t="shared" si="43"/>
        <v>0</v>
      </c>
      <c r="BK29" s="256" t="s">
        <v>1039</v>
      </c>
      <c r="BL29" s="254">
        <v>722</v>
      </c>
      <c r="BW29" s="254">
        <v>21</v>
      </c>
      <c r="BX29" s="237" t="s">
        <v>1048</v>
      </c>
    </row>
    <row r="30" spans="1:76" x14ac:dyDescent="0.25">
      <c r="A30" s="235" t="s">
        <v>572</v>
      </c>
      <c r="B30" s="236" t="s">
        <v>562</v>
      </c>
      <c r="C30" s="375" t="s">
        <v>1049</v>
      </c>
      <c r="D30" s="376"/>
      <c r="E30" s="236" t="s">
        <v>244</v>
      </c>
      <c r="F30" s="254">
        <v>4</v>
      </c>
      <c r="G30" s="444">
        <v>0</v>
      </c>
      <c r="H30" s="254">
        <f t="shared" si="22"/>
        <v>0</v>
      </c>
      <c r="I30" s="254">
        <f t="shared" si="23"/>
        <v>0</v>
      </c>
      <c r="J30" s="254">
        <f t="shared" si="24"/>
        <v>0</v>
      </c>
      <c r="K30" s="255" t="s">
        <v>1038</v>
      </c>
      <c r="Z30" s="254">
        <f t="shared" si="25"/>
        <v>0</v>
      </c>
      <c r="AB30" s="254">
        <f t="shared" si="26"/>
        <v>0</v>
      </c>
      <c r="AC30" s="254">
        <f t="shared" si="27"/>
        <v>0</v>
      </c>
      <c r="AD30" s="254">
        <f t="shared" si="28"/>
        <v>0</v>
      </c>
      <c r="AE30" s="254">
        <f t="shared" si="29"/>
        <v>0</v>
      </c>
      <c r="AF30" s="254">
        <f t="shared" si="30"/>
        <v>0</v>
      </c>
      <c r="AG30" s="254">
        <f t="shared" si="31"/>
        <v>0</v>
      </c>
      <c r="AH30" s="254">
        <f t="shared" si="32"/>
        <v>0</v>
      </c>
      <c r="AI30" s="242" t="s">
        <v>463</v>
      </c>
      <c r="AJ30" s="254">
        <f t="shared" si="33"/>
        <v>0</v>
      </c>
      <c r="AK30" s="254">
        <f t="shared" si="34"/>
        <v>0</v>
      </c>
      <c r="AL30" s="254">
        <f t="shared" si="35"/>
        <v>0</v>
      </c>
      <c r="AN30" s="254">
        <v>21</v>
      </c>
      <c r="AO30" s="254">
        <f>G30*0.7025</f>
        <v>0</v>
      </c>
      <c r="AP30" s="254">
        <f>G30*(1-0.7025)</f>
        <v>0</v>
      </c>
      <c r="AQ30" s="256" t="s">
        <v>525</v>
      </c>
      <c r="AV30" s="254">
        <f t="shared" si="36"/>
        <v>0</v>
      </c>
      <c r="AW30" s="254">
        <f t="shared" si="37"/>
        <v>0</v>
      </c>
      <c r="AX30" s="254">
        <f t="shared" si="38"/>
        <v>0</v>
      </c>
      <c r="AY30" s="256" t="s">
        <v>551</v>
      </c>
      <c r="AZ30" s="256" t="s">
        <v>527</v>
      </c>
      <c r="BA30" s="242" t="s">
        <v>528</v>
      </c>
      <c r="BC30" s="254">
        <f t="shared" si="39"/>
        <v>0</v>
      </c>
      <c r="BD30" s="254">
        <f t="shared" si="40"/>
        <v>0</v>
      </c>
      <c r="BE30" s="254">
        <v>0</v>
      </c>
      <c r="BF30" s="254">
        <f>30</f>
        <v>30</v>
      </c>
      <c r="BH30" s="254">
        <f t="shared" si="41"/>
        <v>0</v>
      </c>
      <c r="BI30" s="254">
        <f t="shared" si="42"/>
        <v>0</v>
      </c>
      <c r="BJ30" s="254">
        <f t="shared" si="43"/>
        <v>0</v>
      </c>
      <c r="BK30" s="256" t="s">
        <v>1039</v>
      </c>
      <c r="BL30" s="254">
        <v>722</v>
      </c>
      <c r="BW30" s="254">
        <v>21</v>
      </c>
      <c r="BX30" s="237" t="s">
        <v>1049</v>
      </c>
    </row>
    <row r="31" spans="1:76" x14ac:dyDescent="0.25">
      <c r="A31" s="235" t="s">
        <v>575</v>
      </c>
      <c r="B31" s="236" t="s">
        <v>564</v>
      </c>
      <c r="C31" s="375" t="s">
        <v>565</v>
      </c>
      <c r="D31" s="376"/>
      <c r="E31" s="236" t="s">
        <v>201</v>
      </c>
      <c r="F31" s="254">
        <v>31.5</v>
      </c>
      <c r="G31" s="444">
        <v>0</v>
      </c>
      <c r="H31" s="254">
        <f t="shared" si="22"/>
        <v>0</v>
      </c>
      <c r="I31" s="254">
        <f t="shared" si="23"/>
        <v>0</v>
      </c>
      <c r="J31" s="254">
        <f t="shared" si="24"/>
        <v>0</v>
      </c>
      <c r="K31" s="255" t="s">
        <v>1038</v>
      </c>
      <c r="Z31" s="254">
        <f t="shared" si="25"/>
        <v>0</v>
      </c>
      <c r="AB31" s="254">
        <f t="shared" si="26"/>
        <v>0</v>
      </c>
      <c r="AC31" s="254">
        <f t="shared" si="27"/>
        <v>0</v>
      </c>
      <c r="AD31" s="254">
        <f t="shared" si="28"/>
        <v>0</v>
      </c>
      <c r="AE31" s="254">
        <f t="shared" si="29"/>
        <v>0</v>
      </c>
      <c r="AF31" s="254">
        <f t="shared" si="30"/>
        <v>0</v>
      </c>
      <c r="AG31" s="254">
        <f t="shared" si="31"/>
        <v>0</v>
      </c>
      <c r="AH31" s="254">
        <f t="shared" si="32"/>
        <v>0</v>
      </c>
      <c r="AI31" s="242" t="s">
        <v>463</v>
      </c>
      <c r="AJ31" s="254">
        <f t="shared" si="33"/>
        <v>0</v>
      </c>
      <c r="AK31" s="254">
        <f t="shared" si="34"/>
        <v>0</v>
      </c>
      <c r="AL31" s="254">
        <f t="shared" si="35"/>
        <v>0</v>
      </c>
      <c r="AN31" s="254">
        <v>21</v>
      </c>
      <c r="AO31" s="254">
        <f>G31*0.470608043</f>
        <v>0</v>
      </c>
      <c r="AP31" s="254">
        <f>G31*(1-0.470608043)</f>
        <v>0</v>
      </c>
      <c r="AQ31" s="256" t="s">
        <v>525</v>
      </c>
      <c r="AV31" s="254">
        <f t="shared" si="36"/>
        <v>0</v>
      </c>
      <c r="AW31" s="254">
        <f t="shared" si="37"/>
        <v>0</v>
      </c>
      <c r="AX31" s="254">
        <f t="shared" si="38"/>
        <v>0</v>
      </c>
      <c r="AY31" s="256" t="s">
        <v>551</v>
      </c>
      <c r="AZ31" s="256" t="s">
        <v>527</v>
      </c>
      <c r="BA31" s="242" t="s">
        <v>528</v>
      </c>
      <c r="BC31" s="254">
        <f t="shared" si="39"/>
        <v>0</v>
      </c>
      <c r="BD31" s="254">
        <f t="shared" si="40"/>
        <v>0</v>
      </c>
      <c r="BE31" s="254">
        <v>0</v>
      </c>
      <c r="BF31" s="254">
        <f>31</f>
        <v>31</v>
      </c>
      <c r="BH31" s="254">
        <f t="shared" si="41"/>
        <v>0</v>
      </c>
      <c r="BI31" s="254">
        <f t="shared" si="42"/>
        <v>0</v>
      </c>
      <c r="BJ31" s="254">
        <f t="shared" si="43"/>
        <v>0</v>
      </c>
      <c r="BK31" s="256" t="s">
        <v>1039</v>
      </c>
      <c r="BL31" s="254">
        <v>722</v>
      </c>
      <c r="BW31" s="254">
        <v>21</v>
      </c>
      <c r="BX31" s="237" t="s">
        <v>565</v>
      </c>
    </row>
    <row r="32" spans="1:76" x14ac:dyDescent="0.25">
      <c r="A32" s="235" t="s">
        <v>578</v>
      </c>
      <c r="B32" s="236" t="s">
        <v>567</v>
      </c>
      <c r="C32" s="375" t="s">
        <v>568</v>
      </c>
      <c r="D32" s="376"/>
      <c r="E32" s="236" t="s">
        <v>201</v>
      </c>
      <c r="F32" s="254">
        <v>21</v>
      </c>
      <c r="G32" s="444">
        <v>0</v>
      </c>
      <c r="H32" s="254">
        <f t="shared" si="22"/>
        <v>0</v>
      </c>
      <c r="I32" s="254">
        <f t="shared" si="23"/>
        <v>0</v>
      </c>
      <c r="J32" s="254">
        <f t="shared" si="24"/>
        <v>0</v>
      </c>
      <c r="K32" s="255" t="s">
        <v>1038</v>
      </c>
      <c r="Z32" s="254">
        <f t="shared" si="25"/>
        <v>0</v>
      </c>
      <c r="AB32" s="254">
        <f t="shared" si="26"/>
        <v>0</v>
      </c>
      <c r="AC32" s="254">
        <f t="shared" si="27"/>
        <v>0</v>
      </c>
      <c r="AD32" s="254">
        <f t="shared" si="28"/>
        <v>0</v>
      </c>
      <c r="AE32" s="254">
        <f t="shared" si="29"/>
        <v>0</v>
      </c>
      <c r="AF32" s="254">
        <f t="shared" si="30"/>
        <v>0</v>
      </c>
      <c r="AG32" s="254">
        <f t="shared" si="31"/>
        <v>0</v>
      </c>
      <c r="AH32" s="254">
        <f t="shared" si="32"/>
        <v>0</v>
      </c>
      <c r="AI32" s="242" t="s">
        <v>463</v>
      </c>
      <c r="AJ32" s="254">
        <f t="shared" si="33"/>
        <v>0</v>
      </c>
      <c r="AK32" s="254">
        <f t="shared" si="34"/>
        <v>0</v>
      </c>
      <c r="AL32" s="254">
        <f t="shared" si="35"/>
        <v>0</v>
      </c>
      <c r="AN32" s="254">
        <v>21</v>
      </c>
      <c r="AO32" s="254">
        <f>G32*0.497878788</f>
        <v>0</v>
      </c>
      <c r="AP32" s="254">
        <f>G32*(1-0.497878788)</f>
        <v>0</v>
      </c>
      <c r="AQ32" s="256" t="s">
        <v>525</v>
      </c>
      <c r="AV32" s="254">
        <f t="shared" si="36"/>
        <v>0</v>
      </c>
      <c r="AW32" s="254">
        <f t="shared" si="37"/>
        <v>0</v>
      </c>
      <c r="AX32" s="254">
        <f t="shared" si="38"/>
        <v>0</v>
      </c>
      <c r="AY32" s="256" t="s">
        <v>551</v>
      </c>
      <c r="AZ32" s="256" t="s">
        <v>527</v>
      </c>
      <c r="BA32" s="242" t="s">
        <v>528</v>
      </c>
      <c r="BC32" s="254">
        <f t="shared" si="39"/>
        <v>0</v>
      </c>
      <c r="BD32" s="254">
        <f t="shared" si="40"/>
        <v>0</v>
      </c>
      <c r="BE32" s="254">
        <v>0</v>
      </c>
      <c r="BF32" s="254">
        <f>32</f>
        <v>32</v>
      </c>
      <c r="BH32" s="254">
        <f t="shared" si="41"/>
        <v>0</v>
      </c>
      <c r="BI32" s="254">
        <f t="shared" si="42"/>
        <v>0</v>
      </c>
      <c r="BJ32" s="254">
        <f t="shared" si="43"/>
        <v>0</v>
      </c>
      <c r="BK32" s="256" t="s">
        <v>1039</v>
      </c>
      <c r="BL32" s="254">
        <v>722</v>
      </c>
      <c r="BW32" s="254">
        <v>21</v>
      </c>
      <c r="BX32" s="237" t="s">
        <v>568</v>
      </c>
    </row>
    <row r="33" spans="1:76" x14ac:dyDescent="0.25">
      <c r="A33" s="235" t="s">
        <v>583</v>
      </c>
      <c r="B33" s="236" t="s">
        <v>570</v>
      </c>
      <c r="C33" s="375" t="s">
        <v>571</v>
      </c>
      <c r="D33" s="376"/>
      <c r="E33" s="236" t="s">
        <v>201</v>
      </c>
      <c r="F33" s="254">
        <v>52.5</v>
      </c>
      <c r="G33" s="444">
        <v>0</v>
      </c>
      <c r="H33" s="254">
        <f t="shared" si="22"/>
        <v>0</v>
      </c>
      <c r="I33" s="254">
        <f t="shared" si="23"/>
        <v>0</v>
      </c>
      <c r="J33" s="254">
        <f t="shared" si="24"/>
        <v>0</v>
      </c>
      <c r="K33" s="255" t="s">
        <v>1038</v>
      </c>
      <c r="Z33" s="254">
        <f t="shared" si="25"/>
        <v>0</v>
      </c>
      <c r="AB33" s="254">
        <f t="shared" si="26"/>
        <v>0</v>
      </c>
      <c r="AC33" s="254">
        <f t="shared" si="27"/>
        <v>0</v>
      </c>
      <c r="AD33" s="254">
        <f t="shared" si="28"/>
        <v>0</v>
      </c>
      <c r="AE33" s="254">
        <f t="shared" si="29"/>
        <v>0</v>
      </c>
      <c r="AF33" s="254">
        <f t="shared" si="30"/>
        <v>0</v>
      </c>
      <c r="AG33" s="254">
        <f t="shared" si="31"/>
        <v>0</v>
      </c>
      <c r="AH33" s="254">
        <f t="shared" si="32"/>
        <v>0</v>
      </c>
      <c r="AI33" s="242" t="s">
        <v>463</v>
      </c>
      <c r="AJ33" s="254">
        <f t="shared" si="33"/>
        <v>0</v>
      </c>
      <c r="AK33" s="254">
        <f t="shared" si="34"/>
        <v>0</v>
      </c>
      <c r="AL33" s="254">
        <f t="shared" si="35"/>
        <v>0</v>
      </c>
      <c r="AN33" s="254">
        <v>21</v>
      </c>
      <c r="AO33" s="254">
        <f>G33*0.047048036</f>
        <v>0</v>
      </c>
      <c r="AP33" s="254">
        <f>G33*(1-0.047048036)</f>
        <v>0</v>
      </c>
      <c r="AQ33" s="256" t="s">
        <v>525</v>
      </c>
      <c r="AV33" s="254">
        <f t="shared" si="36"/>
        <v>0</v>
      </c>
      <c r="AW33" s="254">
        <f t="shared" si="37"/>
        <v>0</v>
      </c>
      <c r="AX33" s="254">
        <f t="shared" si="38"/>
        <v>0</v>
      </c>
      <c r="AY33" s="256" t="s">
        <v>551</v>
      </c>
      <c r="AZ33" s="256" t="s">
        <v>527</v>
      </c>
      <c r="BA33" s="242" t="s">
        <v>528</v>
      </c>
      <c r="BC33" s="254">
        <f t="shared" si="39"/>
        <v>0</v>
      </c>
      <c r="BD33" s="254">
        <f t="shared" si="40"/>
        <v>0</v>
      </c>
      <c r="BE33" s="254">
        <v>0</v>
      </c>
      <c r="BF33" s="254">
        <f>33</f>
        <v>33</v>
      </c>
      <c r="BH33" s="254">
        <f t="shared" si="41"/>
        <v>0</v>
      </c>
      <c r="BI33" s="254">
        <f t="shared" si="42"/>
        <v>0</v>
      </c>
      <c r="BJ33" s="254">
        <f t="shared" si="43"/>
        <v>0</v>
      </c>
      <c r="BK33" s="256" t="s">
        <v>1039</v>
      </c>
      <c r="BL33" s="254">
        <v>722</v>
      </c>
      <c r="BW33" s="254">
        <v>21</v>
      </c>
      <c r="BX33" s="237" t="s">
        <v>571</v>
      </c>
    </row>
    <row r="34" spans="1:76" x14ac:dyDescent="0.25">
      <c r="A34" s="235" t="s">
        <v>587</v>
      </c>
      <c r="B34" s="236" t="s">
        <v>573</v>
      </c>
      <c r="C34" s="375" t="s">
        <v>574</v>
      </c>
      <c r="D34" s="376"/>
      <c r="E34" s="236" t="s">
        <v>201</v>
      </c>
      <c r="F34" s="254">
        <v>52.5</v>
      </c>
      <c r="G34" s="444">
        <v>0</v>
      </c>
      <c r="H34" s="254">
        <f t="shared" si="22"/>
        <v>0</v>
      </c>
      <c r="I34" s="254">
        <f t="shared" si="23"/>
        <v>0</v>
      </c>
      <c r="J34" s="254">
        <f t="shared" si="24"/>
        <v>0</v>
      </c>
      <c r="K34" s="255" t="s">
        <v>1038</v>
      </c>
      <c r="Z34" s="254">
        <f t="shared" si="25"/>
        <v>0</v>
      </c>
      <c r="AB34" s="254">
        <f t="shared" si="26"/>
        <v>0</v>
      </c>
      <c r="AC34" s="254">
        <f t="shared" si="27"/>
        <v>0</v>
      </c>
      <c r="AD34" s="254">
        <f t="shared" si="28"/>
        <v>0</v>
      </c>
      <c r="AE34" s="254">
        <f t="shared" si="29"/>
        <v>0</v>
      </c>
      <c r="AF34" s="254">
        <f t="shared" si="30"/>
        <v>0</v>
      </c>
      <c r="AG34" s="254">
        <f t="shared" si="31"/>
        <v>0</v>
      </c>
      <c r="AH34" s="254">
        <f t="shared" si="32"/>
        <v>0</v>
      </c>
      <c r="AI34" s="242" t="s">
        <v>463</v>
      </c>
      <c r="AJ34" s="254">
        <f t="shared" si="33"/>
        <v>0</v>
      </c>
      <c r="AK34" s="254">
        <f t="shared" si="34"/>
        <v>0</v>
      </c>
      <c r="AL34" s="254">
        <f t="shared" si="35"/>
        <v>0</v>
      </c>
      <c r="AN34" s="254">
        <v>21</v>
      </c>
      <c r="AO34" s="254">
        <f>G34*0.01352657</f>
        <v>0</v>
      </c>
      <c r="AP34" s="254">
        <f>G34*(1-0.01352657)</f>
        <v>0</v>
      </c>
      <c r="AQ34" s="256" t="s">
        <v>525</v>
      </c>
      <c r="AV34" s="254">
        <f t="shared" si="36"/>
        <v>0</v>
      </c>
      <c r="AW34" s="254">
        <f t="shared" si="37"/>
        <v>0</v>
      </c>
      <c r="AX34" s="254">
        <f t="shared" si="38"/>
        <v>0</v>
      </c>
      <c r="AY34" s="256" t="s">
        <v>551</v>
      </c>
      <c r="AZ34" s="256" t="s">
        <v>527</v>
      </c>
      <c r="BA34" s="242" t="s">
        <v>528</v>
      </c>
      <c r="BC34" s="254">
        <f t="shared" si="39"/>
        <v>0</v>
      </c>
      <c r="BD34" s="254">
        <f t="shared" si="40"/>
        <v>0</v>
      </c>
      <c r="BE34" s="254">
        <v>0</v>
      </c>
      <c r="BF34" s="254">
        <f>34</f>
        <v>34</v>
      </c>
      <c r="BH34" s="254">
        <f t="shared" si="41"/>
        <v>0</v>
      </c>
      <c r="BI34" s="254">
        <f t="shared" si="42"/>
        <v>0</v>
      </c>
      <c r="BJ34" s="254">
        <f t="shared" si="43"/>
        <v>0</v>
      </c>
      <c r="BK34" s="256" t="s">
        <v>1039</v>
      </c>
      <c r="BL34" s="254">
        <v>722</v>
      </c>
      <c r="BW34" s="254">
        <v>21</v>
      </c>
      <c r="BX34" s="237" t="s">
        <v>574</v>
      </c>
    </row>
    <row r="35" spans="1:76" x14ac:dyDescent="0.25">
      <c r="A35" s="235" t="s">
        <v>590</v>
      </c>
      <c r="B35" s="236" t="s">
        <v>576</v>
      </c>
      <c r="C35" s="375" t="s">
        <v>577</v>
      </c>
      <c r="D35" s="376"/>
      <c r="E35" s="236" t="s">
        <v>163</v>
      </c>
      <c r="F35" s="254">
        <v>3.2219999999999999E-2</v>
      </c>
      <c r="G35" s="444">
        <v>0</v>
      </c>
      <c r="H35" s="254">
        <f t="shared" si="22"/>
        <v>0</v>
      </c>
      <c r="I35" s="254">
        <f t="shared" si="23"/>
        <v>0</v>
      </c>
      <c r="J35" s="254">
        <f t="shared" si="24"/>
        <v>0</v>
      </c>
      <c r="K35" s="255" t="s">
        <v>1038</v>
      </c>
      <c r="Z35" s="254">
        <f t="shared" si="25"/>
        <v>0</v>
      </c>
      <c r="AB35" s="254">
        <f t="shared" si="26"/>
        <v>0</v>
      </c>
      <c r="AC35" s="254">
        <f t="shared" si="27"/>
        <v>0</v>
      </c>
      <c r="AD35" s="254">
        <f t="shared" si="28"/>
        <v>0</v>
      </c>
      <c r="AE35" s="254">
        <f t="shared" si="29"/>
        <v>0</v>
      </c>
      <c r="AF35" s="254">
        <f t="shared" si="30"/>
        <v>0</v>
      </c>
      <c r="AG35" s="254">
        <f t="shared" si="31"/>
        <v>0</v>
      </c>
      <c r="AH35" s="254">
        <f t="shared" si="32"/>
        <v>0</v>
      </c>
      <c r="AI35" s="242" t="s">
        <v>463</v>
      </c>
      <c r="AJ35" s="254">
        <f t="shared" si="33"/>
        <v>0</v>
      </c>
      <c r="AK35" s="254">
        <f t="shared" si="34"/>
        <v>0</v>
      </c>
      <c r="AL35" s="254">
        <f t="shared" si="35"/>
        <v>0</v>
      </c>
      <c r="AN35" s="254">
        <v>21</v>
      </c>
      <c r="AO35" s="254">
        <f>G35*0</f>
        <v>0</v>
      </c>
      <c r="AP35" s="254">
        <f>G35*(1-0)</f>
        <v>0</v>
      </c>
      <c r="AQ35" s="256" t="s">
        <v>61</v>
      </c>
      <c r="AV35" s="254">
        <f t="shared" si="36"/>
        <v>0</v>
      </c>
      <c r="AW35" s="254">
        <f t="shared" si="37"/>
        <v>0</v>
      </c>
      <c r="AX35" s="254">
        <f t="shared" si="38"/>
        <v>0</v>
      </c>
      <c r="AY35" s="256" t="s">
        <v>551</v>
      </c>
      <c r="AZ35" s="256" t="s">
        <v>527</v>
      </c>
      <c r="BA35" s="242" t="s">
        <v>528</v>
      </c>
      <c r="BC35" s="254">
        <f t="shared" si="39"/>
        <v>0</v>
      </c>
      <c r="BD35" s="254">
        <f t="shared" si="40"/>
        <v>0</v>
      </c>
      <c r="BE35" s="254">
        <v>0</v>
      </c>
      <c r="BF35" s="254">
        <f>35</f>
        <v>35</v>
      </c>
      <c r="BH35" s="254">
        <f t="shared" si="41"/>
        <v>0</v>
      </c>
      <c r="BI35" s="254">
        <f t="shared" si="42"/>
        <v>0</v>
      </c>
      <c r="BJ35" s="254">
        <f t="shared" si="43"/>
        <v>0</v>
      </c>
      <c r="BK35" s="256" t="s">
        <v>1039</v>
      </c>
      <c r="BL35" s="254">
        <v>722</v>
      </c>
      <c r="BW35" s="254">
        <v>21</v>
      </c>
      <c r="BX35" s="237" t="s">
        <v>577</v>
      </c>
    </row>
    <row r="36" spans="1:76" x14ac:dyDescent="0.25">
      <c r="A36" s="235" t="s">
        <v>593</v>
      </c>
      <c r="B36" s="236" t="s">
        <v>579</v>
      </c>
      <c r="C36" s="375" t="s">
        <v>580</v>
      </c>
      <c r="D36" s="376"/>
      <c r="E36" s="236" t="s">
        <v>244</v>
      </c>
      <c r="F36" s="254">
        <v>1</v>
      </c>
      <c r="G36" s="444">
        <v>0</v>
      </c>
      <c r="H36" s="254">
        <f t="shared" si="22"/>
        <v>0</v>
      </c>
      <c r="I36" s="254">
        <f t="shared" si="23"/>
        <v>0</v>
      </c>
      <c r="J36" s="254">
        <f t="shared" si="24"/>
        <v>0</v>
      </c>
      <c r="K36" s="255" t="s">
        <v>1038</v>
      </c>
      <c r="Z36" s="254">
        <f t="shared" si="25"/>
        <v>0</v>
      </c>
      <c r="AB36" s="254">
        <f t="shared" si="26"/>
        <v>0</v>
      </c>
      <c r="AC36" s="254">
        <f t="shared" si="27"/>
        <v>0</v>
      </c>
      <c r="AD36" s="254">
        <f t="shared" si="28"/>
        <v>0</v>
      </c>
      <c r="AE36" s="254">
        <f t="shared" si="29"/>
        <v>0</v>
      </c>
      <c r="AF36" s="254">
        <f t="shared" si="30"/>
        <v>0</v>
      </c>
      <c r="AG36" s="254">
        <f t="shared" si="31"/>
        <v>0</v>
      </c>
      <c r="AH36" s="254">
        <f t="shared" si="32"/>
        <v>0</v>
      </c>
      <c r="AI36" s="242" t="s">
        <v>463</v>
      </c>
      <c r="AJ36" s="254">
        <f t="shared" si="33"/>
        <v>0</v>
      </c>
      <c r="AK36" s="254">
        <f t="shared" si="34"/>
        <v>0</v>
      </c>
      <c r="AL36" s="254">
        <f t="shared" si="35"/>
        <v>0</v>
      </c>
      <c r="AN36" s="254">
        <v>21</v>
      </c>
      <c r="AO36" s="254">
        <f>G36*1</f>
        <v>0</v>
      </c>
      <c r="AP36" s="254">
        <f>G36*(1-1)</f>
        <v>0</v>
      </c>
      <c r="AQ36" s="256" t="s">
        <v>525</v>
      </c>
      <c r="AV36" s="254">
        <f t="shared" si="36"/>
        <v>0</v>
      </c>
      <c r="AW36" s="254">
        <f t="shared" si="37"/>
        <v>0</v>
      </c>
      <c r="AX36" s="254">
        <f t="shared" si="38"/>
        <v>0</v>
      </c>
      <c r="AY36" s="256" t="s">
        <v>551</v>
      </c>
      <c r="AZ36" s="256" t="s">
        <v>527</v>
      </c>
      <c r="BA36" s="242" t="s">
        <v>528</v>
      </c>
      <c r="BC36" s="254">
        <f t="shared" si="39"/>
        <v>0</v>
      </c>
      <c r="BD36" s="254">
        <f t="shared" si="40"/>
        <v>0</v>
      </c>
      <c r="BE36" s="254">
        <v>0</v>
      </c>
      <c r="BF36" s="254">
        <f>36</f>
        <v>36</v>
      </c>
      <c r="BH36" s="254">
        <f t="shared" si="41"/>
        <v>0</v>
      </c>
      <c r="BI36" s="254">
        <f t="shared" si="42"/>
        <v>0</v>
      </c>
      <c r="BJ36" s="254">
        <f t="shared" si="43"/>
        <v>0</v>
      </c>
      <c r="BK36" s="256" t="s">
        <v>1046</v>
      </c>
      <c r="BL36" s="254">
        <v>722</v>
      </c>
      <c r="BW36" s="254">
        <v>21</v>
      </c>
      <c r="BX36" s="237" t="s">
        <v>580</v>
      </c>
    </row>
    <row r="37" spans="1:76" x14ac:dyDescent="0.25">
      <c r="A37" s="250" t="s">
        <v>463</v>
      </c>
      <c r="B37" s="251" t="s">
        <v>1050</v>
      </c>
      <c r="C37" s="421" t="s">
        <v>1051</v>
      </c>
      <c r="D37" s="422"/>
      <c r="E37" s="252" t="s">
        <v>486</v>
      </c>
      <c r="F37" s="252" t="s">
        <v>486</v>
      </c>
      <c r="G37" s="252" t="s">
        <v>486</v>
      </c>
      <c r="H37" s="234">
        <f>SUM(H38:H39)</f>
        <v>0</v>
      </c>
      <c r="I37" s="234">
        <f>SUM(I38:I39)</f>
        <v>0</v>
      </c>
      <c r="J37" s="234">
        <f>SUM(J38:J39)</f>
        <v>0</v>
      </c>
      <c r="K37" s="253" t="s">
        <v>463</v>
      </c>
      <c r="AI37" s="242" t="s">
        <v>463</v>
      </c>
      <c r="AS37" s="234">
        <f>SUM(AJ38:AJ39)</f>
        <v>0</v>
      </c>
      <c r="AT37" s="234">
        <f>SUM(AK38:AK39)</f>
        <v>0</v>
      </c>
      <c r="AU37" s="234">
        <f>SUM(AL38:AL39)</f>
        <v>0</v>
      </c>
    </row>
    <row r="38" spans="1:76" x14ac:dyDescent="0.25">
      <c r="A38" s="235" t="s">
        <v>596</v>
      </c>
      <c r="B38" s="236" t="s">
        <v>1052</v>
      </c>
      <c r="C38" s="375" t="s">
        <v>1053</v>
      </c>
      <c r="D38" s="376"/>
      <c r="E38" s="236" t="s">
        <v>244</v>
      </c>
      <c r="F38" s="254">
        <v>1</v>
      </c>
      <c r="G38" s="444">
        <v>0</v>
      </c>
      <c r="H38" s="254">
        <f>ROUND(F38*AO38,2)</f>
        <v>0</v>
      </c>
      <c r="I38" s="254">
        <f>ROUND(F38*AP38,2)</f>
        <v>0</v>
      </c>
      <c r="J38" s="254">
        <f>ROUND(F38*G38,2)</f>
        <v>0</v>
      </c>
      <c r="K38" s="255" t="s">
        <v>1038</v>
      </c>
      <c r="Z38" s="254">
        <f>ROUND(IF(AQ38="5",BJ38,0),2)</f>
        <v>0</v>
      </c>
      <c r="AB38" s="254">
        <f>ROUND(IF(AQ38="1",BH38,0),2)</f>
        <v>0</v>
      </c>
      <c r="AC38" s="254">
        <f>ROUND(IF(AQ38="1",BI38,0),2)</f>
        <v>0</v>
      </c>
      <c r="AD38" s="254">
        <f>ROUND(IF(AQ38="7",BH38,0),2)</f>
        <v>0</v>
      </c>
      <c r="AE38" s="254">
        <f>ROUND(IF(AQ38="7",BI38,0),2)</f>
        <v>0</v>
      </c>
      <c r="AF38" s="254">
        <f>ROUND(IF(AQ38="2",BH38,0),2)</f>
        <v>0</v>
      </c>
      <c r="AG38" s="254">
        <f>ROUND(IF(AQ38="2",BI38,0),2)</f>
        <v>0</v>
      </c>
      <c r="AH38" s="254">
        <f>ROUND(IF(AQ38="0",BJ38,0),2)</f>
        <v>0</v>
      </c>
      <c r="AI38" s="242" t="s">
        <v>463</v>
      </c>
      <c r="AJ38" s="254">
        <f>IF(AN38=0,J38,0)</f>
        <v>0</v>
      </c>
      <c r="AK38" s="254">
        <f>IF(AN38=12,J38,0)</f>
        <v>0</v>
      </c>
      <c r="AL38" s="254">
        <f>IF(AN38=21,J38,0)</f>
        <v>0</v>
      </c>
      <c r="AN38" s="254">
        <v>21</v>
      </c>
      <c r="AO38" s="254">
        <f>G38*0.700185238</f>
        <v>0</v>
      </c>
      <c r="AP38" s="254">
        <f>G38*(1-0.700185238)</f>
        <v>0</v>
      </c>
      <c r="AQ38" s="256" t="s">
        <v>525</v>
      </c>
      <c r="AV38" s="254">
        <f>ROUND(AW38+AX38,2)</f>
        <v>0</v>
      </c>
      <c r="AW38" s="254">
        <f>ROUND(F38*AO38,2)</f>
        <v>0</v>
      </c>
      <c r="AX38" s="254">
        <f>ROUND(F38*AP38,2)</f>
        <v>0</v>
      </c>
      <c r="AY38" s="256" t="s">
        <v>1054</v>
      </c>
      <c r="AZ38" s="256" t="s">
        <v>527</v>
      </c>
      <c r="BA38" s="242" t="s">
        <v>528</v>
      </c>
      <c r="BC38" s="254">
        <f>AW38+AX38</f>
        <v>0</v>
      </c>
      <c r="BD38" s="254">
        <f>G38/(100-BE38)*100</f>
        <v>0</v>
      </c>
      <c r="BE38" s="254">
        <v>0</v>
      </c>
      <c r="BF38" s="254">
        <f>38</f>
        <v>38</v>
      </c>
      <c r="BH38" s="254">
        <f>F38*AO38</f>
        <v>0</v>
      </c>
      <c r="BI38" s="254">
        <f>F38*AP38</f>
        <v>0</v>
      </c>
      <c r="BJ38" s="254">
        <f>F38*G38</f>
        <v>0</v>
      </c>
      <c r="BK38" s="256" t="s">
        <v>1039</v>
      </c>
      <c r="BL38" s="254">
        <v>724</v>
      </c>
      <c r="BW38" s="254">
        <v>21</v>
      </c>
      <c r="BX38" s="237" t="s">
        <v>1053</v>
      </c>
    </row>
    <row r="39" spans="1:76" x14ac:dyDescent="0.25">
      <c r="A39" s="235" t="s">
        <v>601</v>
      </c>
      <c r="B39" s="236" t="s">
        <v>1055</v>
      </c>
      <c r="C39" s="375" t="s">
        <v>1056</v>
      </c>
      <c r="D39" s="376"/>
      <c r="E39" s="236" t="s">
        <v>244</v>
      </c>
      <c r="F39" s="254">
        <v>1</v>
      </c>
      <c r="G39" s="444">
        <v>0</v>
      </c>
      <c r="H39" s="254">
        <f>ROUND(F39*AO39,2)</f>
        <v>0</v>
      </c>
      <c r="I39" s="254">
        <f>ROUND(F39*AP39,2)</f>
        <v>0</v>
      </c>
      <c r="J39" s="254">
        <f>ROUND(F39*G39,2)</f>
        <v>0</v>
      </c>
      <c r="K39" s="255" t="s">
        <v>1038</v>
      </c>
      <c r="Z39" s="254">
        <f>ROUND(IF(AQ39="5",BJ39,0),2)</f>
        <v>0</v>
      </c>
      <c r="AB39" s="254">
        <f>ROUND(IF(AQ39="1",BH39,0),2)</f>
        <v>0</v>
      </c>
      <c r="AC39" s="254">
        <f>ROUND(IF(AQ39="1",BI39,0),2)</f>
        <v>0</v>
      </c>
      <c r="AD39" s="254">
        <f>ROUND(IF(AQ39="7",BH39,0),2)</f>
        <v>0</v>
      </c>
      <c r="AE39" s="254">
        <f>ROUND(IF(AQ39="7",BI39,0),2)</f>
        <v>0</v>
      </c>
      <c r="AF39" s="254">
        <f>ROUND(IF(AQ39="2",BH39,0),2)</f>
        <v>0</v>
      </c>
      <c r="AG39" s="254">
        <f>ROUND(IF(AQ39="2",BI39,0),2)</f>
        <v>0</v>
      </c>
      <c r="AH39" s="254">
        <f>ROUND(IF(AQ39="0",BJ39,0),2)</f>
        <v>0</v>
      </c>
      <c r="AI39" s="242" t="s">
        <v>463</v>
      </c>
      <c r="AJ39" s="254">
        <f>IF(AN39=0,J39,0)</f>
        <v>0</v>
      </c>
      <c r="AK39" s="254">
        <f>IF(AN39=12,J39,0)</f>
        <v>0</v>
      </c>
      <c r="AL39" s="254">
        <f>IF(AN39=21,J39,0)</f>
        <v>0</v>
      </c>
      <c r="AN39" s="254">
        <v>21</v>
      </c>
      <c r="AO39" s="254">
        <f>G39*1</f>
        <v>0</v>
      </c>
      <c r="AP39" s="254">
        <f>G39*(1-1)</f>
        <v>0</v>
      </c>
      <c r="AQ39" s="256" t="s">
        <v>525</v>
      </c>
      <c r="AV39" s="254">
        <f>ROUND(AW39+AX39,2)</f>
        <v>0</v>
      </c>
      <c r="AW39" s="254">
        <f>ROUND(F39*AO39,2)</f>
        <v>0</v>
      </c>
      <c r="AX39" s="254">
        <f>ROUND(F39*AP39,2)</f>
        <v>0</v>
      </c>
      <c r="AY39" s="256" t="s">
        <v>1054</v>
      </c>
      <c r="AZ39" s="256" t="s">
        <v>527</v>
      </c>
      <c r="BA39" s="242" t="s">
        <v>528</v>
      </c>
      <c r="BC39" s="254">
        <f>AW39+AX39</f>
        <v>0</v>
      </c>
      <c r="BD39" s="254">
        <f>G39/(100-BE39)*100</f>
        <v>0</v>
      </c>
      <c r="BE39" s="254">
        <v>0</v>
      </c>
      <c r="BF39" s="254">
        <f>39</f>
        <v>39</v>
      </c>
      <c r="BH39" s="254">
        <f>F39*AO39</f>
        <v>0</v>
      </c>
      <c r="BI39" s="254">
        <f>F39*AP39</f>
        <v>0</v>
      </c>
      <c r="BJ39" s="254">
        <f>F39*G39</f>
        <v>0</v>
      </c>
      <c r="BK39" s="256" t="s">
        <v>1046</v>
      </c>
      <c r="BL39" s="254">
        <v>724</v>
      </c>
      <c r="BW39" s="254">
        <v>21</v>
      </c>
      <c r="BX39" s="237" t="s">
        <v>1056</v>
      </c>
    </row>
    <row r="40" spans="1:76" x14ac:dyDescent="0.25">
      <c r="A40" s="250" t="s">
        <v>463</v>
      </c>
      <c r="B40" s="251" t="s">
        <v>581</v>
      </c>
      <c r="C40" s="421" t="s">
        <v>582</v>
      </c>
      <c r="D40" s="422"/>
      <c r="E40" s="252" t="s">
        <v>486</v>
      </c>
      <c r="F40" s="252" t="s">
        <v>486</v>
      </c>
      <c r="G40" s="252" t="s">
        <v>486</v>
      </c>
      <c r="H40" s="234">
        <f>SUM(H41:H45)</f>
        <v>0</v>
      </c>
      <c r="I40" s="234">
        <f>SUM(I41:I45)</f>
        <v>0</v>
      </c>
      <c r="J40" s="234">
        <f>SUM(J41:J45)</f>
        <v>0</v>
      </c>
      <c r="K40" s="253" t="s">
        <v>463</v>
      </c>
      <c r="AI40" s="242" t="s">
        <v>463</v>
      </c>
      <c r="AS40" s="234">
        <f>SUM(AJ41:AJ45)</f>
        <v>0</v>
      </c>
      <c r="AT40" s="234">
        <f>SUM(AK41:AK45)</f>
        <v>0</v>
      </c>
      <c r="AU40" s="234">
        <f>SUM(AL41:AL45)</f>
        <v>0</v>
      </c>
    </row>
    <row r="41" spans="1:76" x14ac:dyDescent="0.25">
      <c r="A41" s="235" t="s">
        <v>605</v>
      </c>
      <c r="B41" s="236" t="s">
        <v>584</v>
      </c>
      <c r="C41" s="375" t="s">
        <v>585</v>
      </c>
      <c r="D41" s="376"/>
      <c r="E41" s="236" t="s">
        <v>183</v>
      </c>
      <c r="F41" s="254">
        <v>2</v>
      </c>
      <c r="G41" s="444">
        <v>0</v>
      </c>
      <c r="H41" s="254">
        <f>ROUND(F41*AO41,2)</f>
        <v>0</v>
      </c>
      <c r="I41" s="254">
        <f>ROUND(F41*AP41,2)</f>
        <v>0</v>
      </c>
      <c r="J41" s="254">
        <f>ROUND(F41*G41,2)</f>
        <v>0</v>
      </c>
      <c r="K41" s="255" t="s">
        <v>1038</v>
      </c>
      <c r="Z41" s="254">
        <f>ROUND(IF(AQ41="5",BJ41,0),2)</f>
        <v>0</v>
      </c>
      <c r="AB41" s="254">
        <f>ROUND(IF(AQ41="1",BH41,0),2)</f>
        <v>0</v>
      </c>
      <c r="AC41" s="254">
        <f>ROUND(IF(AQ41="1",BI41,0),2)</f>
        <v>0</v>
      </c>
      <c r="AD41" s="254">
        <f>ROUND(IF(AQ41="7",BH41,0),2)</f>
        <v>0</v>
      </c>
      <c r="AE41" s="254">
        <f>ROUND(IF(AQ41="7",BI41,0),2)</f>
        <v>0</v>
      </c>
      <c r="AF41" s="254">
        <f>ROUND(IF(AQ41="2",BH41,0),2)</f>
        <v>0</v>
      </c>
      <c r="AG41" s="254">
        <f>ROUND(IF(AQ41="2",BI41,0),2)</f>
        <v>0</v>
      </c>
      <c r="AH41" s="254">
        <f>ROUND(IF(AQ41="0",BJ41,0),2)</f>
        <v>0</v>
      </c>
      <c r="AI41" s="242" t="s">
        <v>463</v>
      </c>
      <c r="AJ41" s="254">
        <f>IF(AN41=0,J41,0)</f>
        <v>0</v>
      </c>
      <c r="AK41" s="254">
        <f>IF(AN41=12,J41,0)</f>
        <v>0</v>
      </c>
      <c r="AL41" s="254">
        <f>IF(AN41=21,J41,0)</f>
        <v>0</v>
      </c>
      <c r="AN41" s="254">
        <v>21</v>
      </c>
      <c r="AO41" s="254">
        <f>G41*0.869690309</f>
        <v>0</v>
      </c>
      <c r="AP41" s="254">
        <f>G41*(1-0.869690309)</f>
        <v>0</v>
      </c>
      <c r="AQ41" s="256" t="s">
        <v>525</v>
      </c>
      <c r="AV41" s="254">
        <f>ROUND(AW41+AX41,2)</f>
        <v>0</v>
      </c>
      <c r="AW41" s="254">
        <f>ROUND(F41*AO41,2)</f>
        <v>0</v>
      </c>
      <c r="AX41" s="254">
        <f>ROUND(F41*AP41,2)</f>
        <v>0</v>
      </c>
      <c r="AY41" s="256" t="s">
        <v>586</v>
      </c>
      <c r="AZ41" s="256" t="s">
        <v>527</v>
      </c>
      <c r="BA41" s="242" t="s">
        <v>528</v>
      </c>
      <c r="BC41" s="254">
        <f>AW41+AX41</f>
        <v>0</v>
      </c>
      <c r="BD41" s="254">
        <f>G41/(100-BE41)*100</f>
        <v>0</v>
      </c>
      <c r="BE41" s="254">
        <v>0</v>
      </c>
      <c r="BF41" s="254">
        <f>41</f>
        <v>41</v>
      </c>
      <c r="BH41" s="254">
        <f>F41*AO41</f>
        <v>0</v>
      </c>
      <c r="BI41" s="254">
        <f>F41*AP41</f>
        <v>0</v>
      </c>
      <c r="BJ41" s="254">
        <f>F41*G41</f>
        <v>0</v>
      </c>
      <c r="BK41" s="256" t="s">
        <v>1039</v>
      </c>
      <c r="BL41" s="254">
        <v>725</v>
      </c>
      <c r="BW41" s="254">
        <v>21</v>
      </c>
      <c r="BX41" s="237" t="s">
        <v>585</v>
      </c>
    </row>
    <row r="42" spans="1:76" x14ac:dyDescent="0.25">
      <c r="A42" s="235" t="s">
        <v>610</v>
      </c>
      <c r="B42" s="236" t="s">
        <v>588</v>
      </c>
      <c r="C42" s="375" t="s">
        <v>589</v>
      </c>
      <c r="D42" s="376"/>
      <c r="E42" s="236" t="s">
        <v>183</v>
      </c>
      <c r="F42" s="254">
        <v>4</v>
      </c>
      <c r="G42" s="444">
        <v>0</v>
      </c>
      <c r="H42" s="254">
        <f>ROUND(F42*AO42,2)</f>
        <v>0</v>
      </c>
      <c r="I42" s="254">
        <f>ROUND(F42*AP42,2)</f>
        <v>0</v>
      </c>
      <c r="J42" s="254">
        <f>ROUND(F42*G42,2)</f>
        <v>0</v>
      </c>
      <c r="K42" s="255" t="s">
        <v>1038</v>
      </c>
      <c r="Z42" s="254">
        <f>ROUND(IF(AQ42="5",BJ42,0),2)</f>
        <v>0</v>
      </c>
      <c r="AB42" s="254">
        <f>ROUND(IF(AQ42="1",BH42,0),2)</f>
        <v>0</v>
      </c>
      <c r="AC42" s="254">
        <f>ROUND(IF(AQ42="1",BI42,0),2)</f>
        <v>0</v>
      </c>
      <c r="AD42" s="254">
        <f>ROUND(IF(AQ42="7",BH42,0),2)</f>
        <v>0</v>
      </c>
      <c r="AE42" s="254">
        <f>ROUND(IF(AQ42="7",BI42,0),2)</f>
        <v>0</v>
      </c>
      <c r="AF42" s="254">
        <f>ROUND(IF(AQ42="2",BH42,0),2)</f>
        <v>0</v>
      </c>
      <c r="AG42" s="254">
        <f>ROUND(IF(AQ42="2",BI42,0),2)</f>
        <v>0</v>
      </c>
      <c r="AH42" s="254">
        <f>ROUND(IF(AQ42="0",BJ42,0),2)</f>
        <v>0</v>
      </c>
      <c r="AI42" s="242" t="s">
        <v>463</v>
      </c>
      <c r="AJ42" s="254">
        <f>IF(AN42=0,J42,0)</f>
        <v>0</v>
      </c>
      <c r="AK42" s="254">
        <f>IF(AN42=12,J42,0)</f>
        <v>0</v>
      </c>
      <c r="AL42" s="254">
        <f>IF(AN42=21,J42,0)</f>
        <v>0</v>
      </c>
      <c r="AN42" s="254">
        <v>21</v>
      </c>
      <c r="AO42" s="254">
        <f>G42*0.61435546</f>
        <v>0</v>
      </c>
      <c r="AP42" s="254">
        <f>G42*(1-0.61435546)</f>
        <v>0</v>
      </c>
      <c r="AQ42" s="256" t="s">
        <v>525</v>
      </c>
      <c r="AV42" s="254">
        <f>ROUND(AW42+AX42,2)</f>
        <v>0</v>
      </c>
      <c r="AW42" s="254">
        <f>ROUND(F42*AO42,2)</f>
        <v>0</v>
      </c>
      <c r="AX42" s="254">
        <f>ROUND(F42*AP42,2)</f>
        <v>0</v>
      </c>
      <c r="AY42" s="256" t="s">
        <v>586</v>
      </c>
      <c r="AZ42" s="256" t="s">
        <v>527</v>
      </c>
      <c r="BA42" s="242" t="s">
        <v>528</v>
      </c>
      <c r="BC42" s="254">
        <f>AW42+AX42</f>
        <v>0</v>
      </c>
      <c r="BD42" s="254">
        <f>G42/(100-BE42)*100</f>
        <v>0</v>
      </c>
      <c r="BE42" s="254">
        <v>0</v>
      </c>
      <c r="BF42" s="254">
        <f>42</f>
        <v>42</v>
      </c>
      <c r="BH42" s="254">
        <f>F42*AO42</f>
        <v>0</v>
      </c>
      <c r="BI42" s="254">
        <f>F42*AP42</f>
        <v>0</v>
      </c>
      <c r="BJ42" s="254">
        <f>F42*G42</f>
        <v>0</v>
      </c>
      <c r="BK42" s="256" t="s">
        <v>1039</v>
      </c>
      <c r="BL42" s="254">
        <v>725</v>
      </c>
      <c r="BW42" s="254">
        <v>21</v>
      </c>
      <c r="BX42" s="237" t="s">
        <v>589</v>
      </c>
    </row>
    <row r="43" spans="1:76" x14ac:dyDescent="0.25">
      <c r="A43" s="235" t="s">
        <v>614</v>
      </c>
      <c r="B43" s="236" t="s">
        <v>591</v>
      </c>
      <c r="C43" s="375" t="s">
        <v>592</v>
      </c>
      <c r="D43" s="376"/>
      <c r="E43" s="236" t="s">
        <v>244</v>
      </c>
      <c r="F43" s="254">
        <v>4</v>
      </c>
      <c r="G43" s="444">
        <v>0</v>
      </c>
      <c r="H43" s="254">
        <f>ROUND(F43*AO43,2)</f>
        <v>0</v>
      </c>
      <c r="I43" s="254">
        <f>ROUND(F43*AP43,2)</f>
        <v>0</v>
      </c>
      <c r="J43" s="254">
        <f>ROUND(F43*G43,2)</f>
        <v>0</v>
      </c>
      <c r="K43" s="255" t="s">
        <v>1038</v>
      </c>
      <c r="Z43" s="254">
        <f>ROUND(IF(AQ43="5",BJ43,0),2)</f>
        <v>0</v>
      </c>
      <c r="AB43" s="254">
        <f>ROUND(IF(AQ43="1",BH43,0),2)</f>
        <v>0</v>
      </c>
      <c r="AC43" s="254">
        <f>ROUND(IF(AQ43="1",BI43,0),2)</f>
        <v>0</v>
      </c>
      <c r="AD43" s="254">
        <f>ROUND(IF(AQ43="7",BH43,0),2)</f>
        <v>0</v>
      </c>
      <c r="AE43" s="254">
        <f>ROUND(IF(AQ43="7",BI43,0),2)</f>
        <v>0</v>
      </c>
      <c r="AF43" s="254">
        <f>ROUND(IF(AQ43="2",BH43,0),2)</f>
        <v>0</v>
      </c>
      <c r="AG43" s="254">
        <f>ROUND(IF(AQ43="2",BI43,0),2)</f>
        <v>0</v>
      </c>
      <c r="AH43" s="254">
        <f>ROUND(IF(AQ43="0",BJ43,0),2)</f>
        <v>0</v>
      </c>
      <c r="AI43" s="242" t="s">
        <v>463</v>
      </c>
      <c r="AJ43" s="254">
        <f>IF(AN43=0,J43,0)</f>
        <v>0</v>
      </c>
      <c r="AK43" s="254">
        <f>IF(AN43=12,J43,0)</f>
        <v>0</v>
      </c>
      <c r="AL43" s="254">
        <f>IF(AN43=21,J43,0)</f>
        <v>0</v>
      </c>
      <c r="AN43" s="254">
        <v>21</v>
      </c>
      <c r="AO43" s="254">
        <f>G43*0.901574803</f>
        <v>0</v>
      </c>
      <c r="AP43" s="254">
        <f>G43*(1-0.901574803)</f>
        <v>0</v>
      </c>
      <c r="AQ43" s="256" t="s">
        <v>525</v>
      </c>
      <c r="AV43" s="254">
        <f>ROUND(AW43+AX43,2)</f>
        <v>0</v>
      </c>
      <c r="AW43" s="254">
        <f>ROUND(F43*AO43,2)</f>
        <v>0</v>
      </c>
      <c r="AX43" s="254">
        <f>ROUND(F43*AP43,2)</f>
        <v>0</v>
      </c>
      <c r="AY43" s="256" t="s">
        <v>586</v>
      </c>
      <c r="AZ43" s="256" t="s">
        <v>527</v>
      </c>
      <c r="BA43" s="242" t="s">
        <v>528</v>
      </c>
      <c r="BC43" s="254">
        <f>AW43+AX43</f>
        <v>0</v>
      </c>
      <c r="BD43" s="254">
        <f>G43/(100-BE43)*100</f>
        <v>0</v>
      </c>
      <c r="BE43" s="254">
        <v>0</v>
      </c>
      <c r="BF43" s="254">
        <f>43</f>
        <v>43</v>
      </c>
      <c r="BH43" s="254">
        <f>F43*AO43</f>
        <v>0</v>
      </c>
      <c r="BI43" s="254">
        <f>F43*AP43</f>
        <v>0</v>
      </c>
      <c r="BJ43" s="254">
        <f>F43*G43</f>
        <v>0</v>
      </c>
      <c r="BK43" s="256" t="s">
        <v>1039</v>
      </c>
      <c r="BL43" s="254">
        <v>725</v>
      </c>
      <c r="BW43" s="254">
        <v>21</v>
      </c>
      <c r="BX43" s="237" t="s">
        <v>592</v>
      </c>
    </row>
    <row r="44" spans="1:76" x14ac:dyDescent="0.25">
      <c r="A44" s="235" t="s">
        <v>617</v>
      </c>
      <c r="B44" s="236" t="s">
        <v>594</v>
      </c>
      <c r="C44" s="375" t="s">
        <v>595</v>
      </c>
      <c r="D44" s="376"/>
      <c r="E44" s="236" t="s">
        <v>183</v>
      </c>
      <c r="F44" s="254">
        <v>8</v>
      </c>
      <c r="G44" s="444">
        <v>0</v>
      </c>
      <c r="H44" s="254">
        <f>ROUND(F44*AO44,2)</f>
        <v>0</v>
      </c>
      <c r="I44" s="254">
        <f>ROUND(F44*AP44,2)</f>
        <v>0</v>
      </c>
      <c r="J44" s="254">
        <f>ROUND(F44*G44,2)</f>
        <v>0</v>
      </c>
      <c r="K44" s="255" t="s">
        <v>1038</v>
      </c>
      <c r="Z44" s="254">
        <f>ROUND(IF(AQ44="5",BJ44,0),2)</f>
        <v>0</v>
      </c>
      <c r="AB44" s="254">
        <f>ROUND(IF(AQ44="1",BH44,0),2)</f>
        <v>0</v>
      </c>
      <c r="AC44" s="254">
        <f>ROUND(IF(AQ44="1",BI44,0),2)</f>
        <v>0</v>
      </c>
      <c r="AD44" s="254">
        <f>ROUND(IF(AQ44="7",BH44,0),2)</f>
        <v>0</v>
      </c>
      <c r="AE44" s="254">
        <f>ROUND(IF(AQ44="7",BI44,0),2)</f>
        <v>0</v>
      </c>
      <c r="AF44" s="254">
        <f>ROUND(IF(AQ44="2",BH44,0),2)</f>
        <v>0</v>
      </c>
      <c r="AG44" s="254">
        <f>ROUND(IF(AQ44="2",BI44,0),2)</f>
        <v>0</v>
      </c>
      <c r="AH44" s="254">
        <f>ROUND(IF(AQ44="0",BJ44,0),2)</f>
        <v>0</v>
      </c>
      <c r="AI44" s="242" t="s">
        <v>463</v>
      </c>
      <c r="AJ44" s="254">
        <f>IF(AN44=0,J44,0)</f>
        <v>0</v>
      </c>
      <c r="AK44" s="254">
        <f>IF(AN44=12,J44,0)</f>
        <v>0</v>
      </c>
      <c r="AL44" s="254">
        <f>IF(AN44=21,J44,0)</f>
        <v>0</v>
      </c>
      <c r="AN44" s="254">
        <v>21</v>
      </c>
      <c r="AO44" s="254">
        <f>G44*0.474794069</f>
        <v>0</v>
      </c>
      <c r="AP44" s="254">
        <f>G44*(1-0.474794069)</f>
        <v>0</v>
      </c>
      <c r="AQ44" s="256" t="s">
        <v>525</v>
      </c>
      <c r="AV44" s="254">
        <f>ROUND(AW44+AX44,2)</f>
        <v>0</v>
      </c>
      <c r="AW44" s="254">
        <f>ROUND(F44*AO44,2)</f>
        <v>0</v>
      </c>
      <c r="AX44" s="254">
        <f>ROUND(F44*AP44,2)</f>
        <v>0</v>
      </c>
      <c r="AY44" s="256" t="s">
        <v>586</v>
      </c>
      <c r="AZ44" s="256" t="s">
        <v>527</v>
      </c>
      <c r="BA44" s="242" t="s">
        <v>528</v>
      </c>
      <c r="BC44" s="254">
        <f>AW44+AX44</f>
        <v>0</v>
      </c>
      <c r="BD44" s="254">
        <f>G44/(100-BE44)*100</f>
        <v>0</v>
      </c>
      <c r="BE44" s="254">
        <v>0</v>
      </c>
      <c r="BF44" s="254">
        <f>44</f>
        <v>44</v>
      </c>
      <c r="BH44" s="254">
        <f>F44*AO44</f>
        <v>0</v>
      </c>
      <c r="BI44" s="254">
        <f>F44*AP44</f>
        <v>0</v>
      </c>
      <c r="BJ44" s="254">
        <f>F44*G44</f>
        <v>0</v>
      </c>
      <c r="BK44" s="256" t="s">
        <v>1039</v>
      </c>
      <c r="BL44" s="254">
        <v>725</v>
      </c>
      <c r="BW44" s="254">
        <v>21</v>
      </c>
      <c r="BX44" s="237" t="s">
        <v>595</v>
      </c>
    </row>
    <row r="45" spans="1:76" x14ac:dyDescent="0.25">
      <c r="A45" s="235" t="s">
        <v>620</v>
      </c>
      <c r="B45" s="236" t="s">
        <v>597</v>
      </c>
      <c r="C45" s="375" t="s">
        <v>598</v>
      </c>
      <c r="D45" s="376"/>
      <c r="E45" s="236" t="s">
        <v>163</v>
      </c>
      <c r="F45" s="254">
        <v>0.27825</v>
      </c>
      <c r="G45" s="444">
        <v>0</v>
      </c>
      <c r="H45" s="254">
        <f>ROUND(F45*AO45,2)</f>
        <v>0</v>
      </c>
      <c r="I45" s="254">
        <f>ROUND(F45*AP45,2)</f>
        <v>0</v>
      </c>
      <c r="J45" s="254">
        <f>ROUND(F45*G45,2)</f>
        <v>0</v>
      </c>
      <c r="K45" s="255" t="s">
        <v>1038</v>
      </c>
      <c r="Z45" s="254">
        <f>ROUND(IF(AQ45="5",BJ45,0),2)</f>
        <v>0</v>
      </c>
      <c r="AB45" s="254">
        <f>ROUND(IF(AQ45="1",BH45,0),2)</f>
        <v>0</v>
      </c>
      <c r="AC45" s="254">
        <f>ROUND(IF(AQ45="1",BI45,0),2)</f>
        <v>0</v>
      </c>
      <c r="AD45" s="254">
        <f>ROUND(IF(AQ45="7",BH45,0),2)</f>
        <v>0</v>
      </c>
      <c r="AE45" s="254">
        <f>ROUND(IF(AQ45="7",BI45,0),2)</f>
        <v>0</v>
      </c>
      <c r="AF45" s="254">
        <f>ROUND(IF(AQ45="2",BH45,0),2)</f>
        <v>0</v>
      </c>
      <c r="AG45" s="254">
        <f>ROUND(IF(AQ45="2",BI45,0),2)</f>
        <v>0</v>
      </c>
      <c r="AH45" s="254">
        <f>ROUND(IF(AQ45="0",BJ45,0),2)</f>
        <v>0</v>
      </c>
      <c r="AI45" s="242" t="s">
        <v>463</v>
      </c>
      <c r="AJ45" s="254">
        <f>IF(AN45=0,J45,0)</f>
        <v>0</v>
      </c>
      <c r="AK45" s="254">
        <f>IF(AN45=12,J45,0)</f>
        <v>0</v>
      </c>
      <c r="AL45" s="254">
        <f>IF(AN45=21,J45,0)</f>
        <v>0</v>
      </c>
      <c r="AN45" s="254">
        <v>21</v>
      </c>
      <c r="AO45" s="254">
        <f>G45*0</f>
        <v>0</v>
      </c>
      <c r="AP45" s="254">
        <f>G45*(1-0)</f>
        <v>0</v>
      </c>
      <c r="AQ45" s="256" t="s">
        <v>61</v>
      </c>
      <c r="AV45" s="254">
        <f>ROUND(AW45+AX45,2)</f>
        <v>0</v>
      </c>
      <c r="AW45" s="254">
        <f>ROUND(F45*AO45,2)</f>
        <v>0</v>
      </c>
      <c r="AX45" s="254">
        <f>ROUND(F45*AP45,2)</f>
        <v>0</v>
      </c>
      <c r="AY45" s="256" t="s">
        <v>586</v>
      </c>
      <c r="AZ45" s="256" t="s">
        <v>527</v>
      </c>
      <c r="BA45" s="242" t="s">
        <v>528</v>
      </c>
      <c r="BC45" s="254">
        <f>AW45+AX45</f>
        <v>0</v>
      </c>
      <c r="BD45" s="254">
        <f>G45/(100-BE45)*100</f>
        <v>0</v>
      </c>
      <c r="BE45" s="254">
        <v>0</v>
      </c>
      <c r="BF45" s="254">
        <f>45</f>
        <v>45</v>
      </c>
      <c r="BH45" s="254">
        <f>F45*AO45</f>
        <v>0</v>
      </c>
      <c r="BI45" s="254">
        <f>F45*AP45</f>
        <v>0</v>
      </c>
      <c r="BJ45" s="254">
        <f>F45*G45</f>
        <v>0</v>
      </c>
      <c r="BK45" s="256" t="s">
        <v>1039</v>
      </c>
      <c r="BL45" s="254">
        <v>725</v>
      </c>
      <c r="BW45" s="254">
        <v>21</v>
      </c>
      <c r="BX45" s="237" t="s">
        <v>598</v>
      </c>
    </row>
    <row r="46" spans="1:76" x14ac:dyDescent="0.25">
      <c r="A46" s="250" t="s">
        <v>463</v>
      </c>
      <c r="B46" s="251" t="s">
        <v>599</v>
      </c>
      <c r="C46" s="421" t="s">
        <v>600</v>
      </c>
      <c r="D46" s="422"/>
      <c r="E46" s="252" t="s">
        <v>486</v>
      </c>
      <c r="F46" s="252" t="s">
        <v>486</v>
      </c>
      <c r="G46" s="252" t="s">
        <v>486</v>
      </c>
      <c r="H46" s="234">
        <f>SUM(H47:H48)</f>
        <v>0</v>
      </c>
      <c r="I46" s="234">
        <f>SUM(I47:I48)</f>
        <v>0</v>
      </c>
      <c r="J46" s="234">
        <f>SUM(J47:J48)</f>
        <v>0</v>
      </c>
      <c r="K46" s="253" t="s">
        <v>463</v>
      </c>
      <c r="AI46" s="242" t="s">
        <v>463</v>
      </c>
      <c r="AS46" s="234">
        <f>SUM(AJ47:AJ48)</f>
        <v>0</v>
      </c>
      <c r="AT46" s="234">
        <f>SUM(AK47:AK48)</f>
        <v>0</v>
      </c>
      <c r="AU46" s="234">
        <f>SUM(AL47:AL48)</f>
        <v>0</v>
      </c>
    </row>
    <row r="47" spans="1:76" x14ac:dyDescent="0.25">
      <c r="A47" s="235" t="s">
        <v>623</v>
      </c>
      <c r="B47" s="236" t="s">
        <v>602</v>
      </c>
      <c r="C47" s="375" t="s">
        <v>1215</v>
      </c>
      <c r="D47" s="376"/>
      <c r="E47" s="236" t="s">
        <v>183</v>
      </c>
      <c r="F47" s="254">
        <v>2</v>
      </c>
      <c r="G47" s="444">
        <v>0</v>
      </c>
      <c r="H47" s="254">
        <f>ROUND(F47*AO47,2)</f>
        <v>0</v>
      </c>
      <c r="I47" s="254">
        <f>ROUND(F47*AP47,2)</f>
        <v>0</v>
      </c>
      <c r="J47" s="254">
        <f>ROUND(F47*G47,2)</f>
        <v>0</v>
      </c>
      <c r="K47" s="255" t="s">
        <v>1038</v>
      </c>
      <c r="Z47" s="254">
        <f>ROUND(IF(AQ47="5",BJ47,0),2)</f>
        <v>0</v>
      </c>
      <c r="AB47" s="254">
        <f>ROUND(IF(AQ47="1",BH47,0),2)</f>
        <v>0</v>
      </c>
      <c r="AC47" s="254">
        <f>ROUND(IF(AQ47="1",BI47,0),2)</f>
        <v>0</v>
      </c>
      <c r="AD47" s="254">
        <f>ROUND(IF(AQ47="7",BH47,0),2)</f>
        <v>0</v>
      </c>
      <c r="AE47" s="254">
        <f>ROUND(IF(AQ47="7",BI47,0),2)</f>
        <v>0</v>
      </c>
      <c r="AF47" s="254">
        <f>ROUND(IF(AQ47="2",BH47,0),2)</f>
        <v>0</v>
      </c>
      <c r="AG47" s="254">
        <f>ROUND(IF(AQ47="2",BI47,0),2)</f>
        <v>0</v>
      </c>
      <c r="AH47" s="254">
        <f>ROUND(IF(AQ47="0",BJ47,0),2)</f>
        <v>0</v>
      </c>
      <c r="AI47" s="242" t="s">
        <v>463</v>
      </c>
      <c r="AJ47" s="254">
        <f>IF(AN47=0,J47,0)</f>
        <v>0</v>
      </c>
      <c r="AK47" s="254">
        <f>IF(AN47=12,J47,0)</f>
        <v>0</v>
      </c>
      <c r="AL47" s="254">
        <f>IF(AN47=21,J47,0)</f>
        <v>0</v>
      </c>
      <c r="AN47" s="254">
        <v>21</v>
      </c>
      <c r="AO47" s="254">
        <f>G47*0.872881738</f>
        <v>0</v>
      </c>
      <c r="AP47" s="254">
        <f>G47*(1-0.872881738)</f>
        <v>0</v>
      </c>
      <c r="AQ47" s="256" t="s">
        <v>525</v>
      </c>
      <c r="AV47" s="254">
        <f>ROUND(AW47+AX47,2)</f>
        <v>0</v>
      </c>
      <c r="AW47" s="254">
        <f>ROUND(F47*AO47,2)</f>
        <v>0</v>
      </c>
      <c r="AX47" s="254">
        <f>ROUND(F47*AP47,2)</f>
        <v>0</v>
      </c>
      <c r="AY47" s="256" t="s">
        <v>604</v>
      </c>
      <c r="AZ47" s="256" t="s">
        <v>527</v>
      </c>
      <c r="BA47" s="242" t="s">
        <v>528</v>
      </c>
      <c r="BC47" s="254">
        <f>AW47+AX47</f>
        <v>0</v>
      </c>
      <c r="BD47" s="254">
        <f>G47/(100-BE47)*100</f>
        <v>0</v>
      </c>
      <c r="BE47" s="254">
        <v>0</v>
      </c>
      <c r="BF47" s="254">
        <f>47</f>
        <v>47</v>
      </c>
      <c r="BH47" s="254">
        <f>F47*AO47</f>
        <v>0</v>
      </c>
      <c r="BI47" s="254">
        <f>F47*AP47</f>
        <v>0</v>
      </c>
      <c r="BJ47" s="254">
        <f>F47*G47</f>
        <v>0</v>
      </c>
      <c r="BK47" s="256" t="s">
        <v>1039</v>
      </c>
      <c r="BL47" s="254">
        <v>726</v>
      </c>
      <c r="BW47" s="254">
        <v>21</v>
      </c>
      <c r="BX47" s="237" t="s">
        <v>603</v>
      </c>
    </row>
    <row r="48" spans="1:76" x14ac:dyDescent="0.25">
      <c r="A48" s="235" t="s">
        <v>626</v>
      </c>
      <c r="B48" s="236" t="s">
        <v>606</v>
      </c>
      <c r="C48" s="375" t="s">
        <v>607</v>
      </c>
      <c r="D48" s="376"/>
      <c r="E48" s="236" t="s">
        <v>163</v>
      </c>
      <c r="F48" s="254">
        <v>0.11729000000000001</v>
      </c>
      <c r="G48" s="444">
        <v>0</v>
      </c>
      <c r="H48" s="254">
        <f>ROUND(F48*AO48,2)</f>
        <v>0</v>
      </c>
      <c r="I48" s="254">
        <f>ROUND(F48*AP48,2)</f>
        <v>0</v>
      </c>
      <c r="J48" s="254">
        <f>ROUND(F48*G48,2)</f>
        <v>0</v>
      </c>
      <c r="K48" s="255" t="s">
        <v>1038</v>
      </c>
      <c r="Z48" s="254">
        <f>ROUND(IF(AQ48="5",BJ48,0),2)</f>
        <v>0</v>
      </c>
      <c r="AB48" s="254">
        <f>ROUND(IF(AQ48="1",BH48,0),2)</f>
        <v>0</v>
      </c>
      <c r="AC48" s="254">
        <f>ROUND(IF(AQ48="1",BI48,0),2)</f>
        <v>0</v>
      </c>
      <c r="AD48" s="254">
        <f>ROUND(IF(AQ48="7",BH48,0),2)</f>
        <v>0</v>
      </c>
      <c r="AE48" s="254">
        <f>ROUND(IF(AQ48="7",BI48,0),2)</f>
        <v>0</v>
      </c>
      <c r="AF48" s="254">
        <f>ROUND(IF(AQ48="2",BH48,0),2)</f>
        <v>0</v>
      </c>
      <c r="AG48" s="254">
        <f>ROUND(IF(AQ48="2",BI48,0),2)</f>
        <v>0</v>
      </c>
      <c r="AH48" s="254">
        <f>ROUND(IF(AQ48="0",BJ48,0),2)</f>
        <v>0</v>
      </c>
      <c r="AI48" s="242" t="s">
        <v>463</v>
      </c>
      <c r="AJ48" s="254">
        <f>IF(AN48=0,J48,0)</f>
        <v>0</v>
      </c>
      <c r="AK48" s="254">
        <f>IF(AN48=12,J48,0)</f>
        <v>0</v>
      </c>
      <c r="AL48" s="254">
        <f>IF(AN48=21,J48,0)</f>
        <v>0</v>
      </c>
      <c r="AN48" s="254">
        <v>21</v>
      </c>
      <c r="AO48" s="254">
        <f>G48*0</f>
        <v>0</v>
      </c>
      <c r="AP48" s="254">
        <f>G48*(1-0)</f>
        <v>0</v>
      </c>
      <c r="AQ48" s="256" t="s">
        <v>61</v>
      </c>
      <c r="AV48" s="254">
        <f>ROUND(AW48+AX48,2)</f>
        <v>0</v>
      </c>
      <c r="AW48" s="254">
        <f>ROUND(F48*AO48,2)</f>
        <v>0</v>
      </c>
      <c r="AX48" s="254">
        <f>ROUND(F48*AP48,2)</f>
        <v>0</v>
      </c>
      <c r="AY48" s="256" t="s">
        <v>604</v>
      </c>
      <c r="AZ48" s="256" t="s">
        <v>527</v>
      </c>
      <c r="BA48" s="242" t="s">
        <v>528</v>
      </c>
      <c r="BC48" s="254">
        <f>AW48+AX48</f>
        <v>0</v>
      </c>
      <c r="BD48" s="254">
        <f>G48/(100-BE48)*100</f>
        <v>0</v>
      </c>
      <c r="BE48" s="254">
        <v>0</v>
      </c>
      <c r="BF48" s="254">
        <f>48</f>
        <v>48</v>
      </c>
      <c r="BH48" s="254">
        <f>F48*AO48</f>
        <v>0</v>
      </c>
      <c r="BI48" s="254">
        <f>F48*AP48</f>
        <v>0</v>
      </c>
      <c r="BJ48" s="254">
        <f>F48*G48</f>
        <v>0</v>
      </c>
      <c r="BK48" s="256" t="s">
        <v>1039</v>
      </c>
      <c r="BL48" s="254">
        <v>726</v>
      </c>
      <c r="BW48" s="254">
        <v>21</v>
      </c>
      <c r="BX48" s="237" t="s">
        <v>607</v>
      </c>
    </row>
    <row r="49" spans="1:76" x14ac:dyDescent="0.25">
      <c r="A49" s="250" t="s">
        <v>463</v>
      </c>
      <c r="B49" s="251" t="s">
        <v>608</v>
      </c>
      <c r="C49" s="421" t="s">
        <v>609</v>
      </c>
      <c r="D49" s="422"/>
      <c r="E49" s="252" t="s">
        <v>486</v>
      </c>
      <c r="F49" s="252" t="s">
        <v>486</v>
      </c>
      <c r="G49" s="252" t="s">
        <v>486</v>
      </c>
      <c r="H49" s="234">
        <f>SUM(H50:H56)</f>
        <v>0</v>
      </c>
      <c r="I49" s="234">
        <f>SUM(I50:I56)</f>
        <v>0</v>
      </c>
      <c r="J49" s="234">
        <f>SUM(J50:J56)</f>
        <v>0</v>
      </c>
      <c r="K49" s="253" t="s">
        <v>463</v>
      </c>
      <c r="AI49" s="242" t="s">
        <v>463</v>
      </c>
      <c r="AS49" s="234">
        <f>SUM(AJ50:AJ56)</f>
        <v>0</v>
      </c>
      <c r="AT49" s="234">
        <f>SUM(AK50:AK56)</f>
        <v>0</v>
      </c>
      <c r="AU49" s="234">
        <f>SUM(AL50:AL56)</f>
        <v>0</v>
      </c>
    </row>
    <row r="50" spans="1:76" x14ac:dyDescent="0.25">
      <c r="A50" s="257" t="s">
        <v>629</v>
      </c>
      <c r="B50" s="258" t="s">
        <v>611</v>
      </c>
      <c r="C50" s="424" t="s">
        <v>612</v>
      </c>
      <c r="D50" s="425"/>
      <c r="E50" s="258" t="s">
        <v>201</v>
      </c>
      <c r="F50" s="259">
        <v>6.35</v>
      </c>
      <c r="G50" s="445">
        <v>0</v>
      </c>
      <c r="H50" s="259">
        <f t="shared" ref="H50:H56" si="44">ROUND(F50*AO50,2)</f>
        <v>0</v>
      </c>
      <c r="I50" s="259">
        <f t="shared" ref="I50:I56" si="45">ROUND(F50*AP50,2)</f>
        <v>0</v>
      </c>
      <c r="J50" s="259">
        <f t="shared" ref="J50:J56" si="46">ROUND(F50*G50,2)</f>
        <v>0</v>
      </c>
      <c r="K50" s="260" t="s">
        <v>1038</v>
      </c>
      <c r="Z50" s="254">
        <f t="shared" ref="Z50:Z56" si="47">ROUND(IF(AQ50="5",BJ50,0),2)</f>
        <v>0</v>
      </c>
      <c r="AB50" s="254">
        <f t="shared" ref="AB50:AB56" si="48">ROUND(IF(AQ50="1",BH50,0),2)</f>
        <v>0</v>
      </c>
      <c r="AC50" s="254">
        <f t="shared" ref="AC50:AC56" si="49">ROUND(IF(AQ50="1",BI50,0),2)</f>
        <v>0</v>
      </c>
      <c r="AD50" s="254">
        <f t="shared" ref="AD50:AD56" si="50">ROUND(IF(AQ50="7",BH50,0),2)</f>
        <v>0</v>
      </c>
      <c r="AE50" s="254">
        <f t="shared" ref="AE50:AE56" si="51">ROUND(IF(AQ50="7",BI50,0),2)</f>
        <v>0</v>
      </c>
      <c r="AF50" s="254">
        <f t="shared" ref="AF50:AF56" si="52">ROUND(IF(AQ50="2",BH50,0),2)</f>
        <v>0</v>
      </c>
      <c r="AG50" s="254">
        <f t="shared" ref="AG50:AG56" si="53">ROUND(IF(AQ50="2",BI50,0),2)</f>
        <v>0</v>
      </c>
      <c r="AH50" s="254">
        <f t="shared" ref="AH50:AH56" si="54">ROUND(IF(AQ50="0",BJ50,0),2)</f>
        <v>0</v>
      </c>
      <c r="AI50" s="242" t="s">
        <v>463</v>
      </c>
      <c r="AJ50" s="254">
        <f t="shared" ref="AJ50:AJ56" si="55">IF(AN50=0,J50,0)</f>
        <v>0</v>
      </c>
      <c r="AK50" s="254">
        <f t="shared" ref="AK50:AK56" si="56">IF(AN50=12,J50,0)</f>
        <v>0</v>
      </c>
      <c r="AL50" s="254">
        <f t="shared" ref="AL50:AL56" si="57">IF(AN50=21,J50,0)</f>
        <v>0</v>
      </c>
      <c r="AN50" s="254">
        <v>21</v>
      </c>
      <c r="AO50" s="254">
        <f>G50*0</f>
        <v>0</v>
      </c>
      <c r="AP50" s="254">
        <f>G50*(1-0)</f>
        <v>0</v>
      </c>
      <c r="AQ50" s="256" t="s">
        <v>525</v>
      </c>
      <c r="AV50" s="254">
        <f t="shared" ref="AV50:AV56" si="58">ROUND(AW50+AX50,2)</f>
        <v>0</v>
      </c>
      <c r="AW50" s="254">
        <f t="shared" ref="AW50:AW56" si="59">ROUND(F50*AO50,2)</f>
        <v>0</v>
      </c>
      <c r="AX50" s="254">
        <f t="shared" ref="AX50:AX56" si="60">ROUND(F50*AP50,2)</f>
        <v>0</v>
      </c>
      <c r="AY50" s="256" t="s">
        <v>613</v>
      </c>
      <c r="AZ50" s="256" t="s">
        <v>527</v>
      </c>
      <c r="BA50" s="242" t="s">
        <v>528</v>
      </c>
      <c r="BC50" s="254">
        <f t="shared" ref="BC50:BC56" si="61">AW50+AX50</f>
        <v>0</v>
      </c>
      <c r="BD50" s="254">
        <f t="shared" ref="BD50:BD56" si="62">G50/(100-BE50)*100</f>
        <v>0</v>
      </c>
      <c r="BE50" s="254">
        <v>0</v>
      </c>
      <c r="BF50" s="254">
        <f>50</f>
        <v>50</v>
      </c>
      <c r="BH50" s="254">
        <f t="shared" ref="BH50:BH56" si="63">F50*AO50</f>
        <v>0</v>
      </c>
      <c r="BI50" s="254">
        <f t="shared" ref="BI50:BI56" si="64">F50*AP50</f>
        <v>0</v>
      </c>
      <c r="BJ50" s="254">
        <f t="shared" ref="BJ50:BJ56" si="65">F50*G50</f>
        <v>0</v>
      </c>
      <c r="BK50" s="256" t="s">
        <v>1039</v>
      </c>
      <c r="BL50" s="254">
        <v>728</v>
      </c>
      <c r="BW50" s="254">
        <v>21</v>
      </c>
      <c r="BX50" s="237" t="s">
        <v>612</v>
      </c>
    </row>
    <row r="51" spans="1:76" x14ac:dyDescent="0.25">
      <c r="A51" s="257" t="s">
        <v>634</v>
      </c>
      <c r="B51" s="258" t="s">
        <v>615</v>
      </c>
      <c r="C51" s="424" t="s">
        <v>616</v>
      </c>
      <c r="D51" s="425"/>
      <c r="E51" s="258" t="s">
        <v>244</v>
      </c>
      <c r="F51" s="259">
        <v>6.35</v>
      </c>
      <c r="G51" s="445">
        <v>0</v>
      </c>
      <c r="H51" s="259">
        <f t="shared" si="44"/>
        <v>0</v>
      </c>
      <c r="I51" s="259">
        <f t="shared" si="45"/>
        <v>0</v>
      </c>
      <c r="J51" s="259">
        <f t="shared" si="46"/>
        <v>0</v>
      </c>
      <c r="K51" s="260" t="s">
        <v>1038</v>
      </c>
      <c r="Z51" s="254">
        <f t="shared" si="47"/>
        <v>0</v>
      </c>
      <c r="AB51" s="254">
        <f t="shared" si="48"/>
        <v>0</v>
      </c>
      <c r="AC51" s="254">
        <f t="shared" si="49"/>
        <v>0</v>
      </c>
      <c r="AD51" s="254">
        <f t="shared" si="50"/>
        <v>0</v>
      </c>
      <c r="AE51" s="254">
        <f t="shared" si="51"/>
        <v>0</v>
      </c>
      <c r="AF51" s="254">
        <f t="shared" si="52"/>
        <v>0</v>
      </c>
      <c r="AG51" s="254">
        <f t="shared" si="53"/>
        <v>0</v>
      </c>
      <c r="AH51" s="254">
        <f t="shared" si="54"/>
        <v>0</v>
      </c>
      <c r="AI51" s="242" t="s">
        <v>463</v>
      </c>
      <c r="AJ51" s="254">
        <f t="shared" si="55"/>
        <v>0</v>
      </c>
      <c r="AK51" s="254">
        <f t="shared" si="56"/>
        <v>0</v>
      </c>
      <c r="AL51" s="254">
        <f t="shared" si="57"/>
        <v>0</v>
      </c>
      <c r="AN51" s="254">
        <v>21</v>
      </c>
      <c r="AO51" s="254">
        <f>G51*1</f>
        <v>0</v>
      </c>
      <c r="AP51" s="254">
        <f>G51*(1-1)</f>
        <v>0</v>
      </c>
      <c r="AQ51" s="256" t="s">
        <v>525</v>
      </c>
      <c r="AV51" s="254">
        <f t="shared" si="58"/>
        <v>0</v>
      </c>
      <c r="AW51" s="254">
        <f t="shared" si="59"/>
        <v>0</v>
      </c>
      <c r="AX51" s="254">
        <f t="shared" si="60"/>
        <v>0</v>
      </c>
      <c r="AY51" s="256" t="s">
        <v>613</v>
      </c>
      <c r="AZ51" s="256" t="s">
        <v>527</v>
      </c>
      <c r="BA51" s="242" t="s">
        <v>528</v>
      </c>
      <c r="BC51" s="254">
        <f t="shared" si="61"/>
        <v>0</v>
      </c>
      <c r="BD51" s="254">
        <f t="shared" si="62"/>
        <v>0</v>
      </c>
      <c r="BE51" s="254">
        <v>0</v>
      </c>
      <c r="BF51" s="254">
        <f>51</f>
        <v>51</v>
      </c>
      <c r="BH51" s="254">
        <f t="shared" si="63"/>
        <v>0</v>
      </c>
      <c r="BI51" s="254">
        <f t="shared" si="64"/>
        <v>0</v>
      </c>
      <c r="BJ51" s="254">
        <f t="shared" si="65"/>
        <v>0</v>
      </c>
      <c r="BK51" s="256" t="s">
        <v>1046</v>
      </c>
      <c r="BL51" s="254">
        <v>728</v>
      </c>
      <c r="BW51" s="254">
        <v>21</v>
      </c>
      <c r="BX51" s="237" t="s">
        <v>616</v>
      </c>
    </row>
    <row r="52" spans="1:76" x14ac:dyDescent="0.25">
      <c r="A52" s="257" t="s">
        <v>640</v>
      </c>
      <c r="B52" s="258" t="s">
        <v>618</v>
      </c>
      <c r="C52" s="424" t="s">
        <v>619</v>
      </c>
      <c r="D52" s="425"/>
      <c r="E52" s="258" t="s">
        <v>244</v>
      </c>
      <c r="F52" s="259">
        <v>1</v>
      </c>
      <c r="G52" s="445">
        <v>0</v>
      </c>
      <c r="H52" s="259">
        <f t="shared" si="44"/>
        <v>0</v>
      </c>
      <c r="I52" s="259">
        <f t="shared" si="45"/>
        <v>0</v>
      </c>
      <c r="J52" s="259">
        <f t="shared" si="46"/>
        <v>0</v>
      </c>
      <c r="K52" s="260" t="s">
        <v>1038</v>
      </c>
      <c r="Z52" s="254">
        <f t="shared" si="47"/>
        <v>0</v>
      </c>
      <c r="AB52" s="254">
        <f t="shared" si="48"/>
        <v>0</v>
      </c>
      <c r="AC52" s="254">
        <f t="shared" si="49"/>
        <v>0</v>
      </c>
      <c r="AD52" s="254">
        <f t="shared" si="50"/>
        <v>0</v>
      </c>
      <c r="AE52" s="254">
        <f t="shared" si="51"/>
        <v>0</v>
      </c>
      <c r="AF52" s="254">
        <f t="shared" si="52"/>
        <v>0</v>
      </c>
      <c r="AG52" s="254">
        <f t="shared" si="53"/>
        <v>0</v>
      </c>
      <c r="AH52" s="254">
        <f t="shared" si="54"/>
        <v>0</v>
      </c>
      <c r="AI52" s="242" t="s">
        <v>463</v>
      </c>
      <c r="AJ52" s="254">
        <f t="shared" si="55"/>
        <v>0</v>
      </c>
      <c r="AK52" s="254">
        <f t="shared" si="56"/>
        <v>0</v>
      </c>
      <c r="AL52" s="254">
        <f t="shared" si="57"/>
        <v>0</v>
      </c>
      <c r="AN52" s="254">
        <v>21</v>
      </c>
      <c r="AO52" s="254">
        <f>G52*1</f>
        <v>0</v>
      </c>
      <c r="AP52" s="254">
        <f>G52*(1-1)</f>
        <v>0</v>
      </c>
      <c r="AQ52" s="256" t="s">
        <v>525</v>
      </c>
      <c r="AV52" s="254">
        <f t="shared" si="58"/>
        <v>0</v>
      </c>
      <c r="AW52" s="254">
        <f t="shared" si="59"/>
        <v>0</v>
      </c>
      <c r="AX52" s="254">
        <f t="shared" si="60"/>
        <v>0</v>
      </c>
      <c r="AY52" s="256" t="s">
        <v>613</v>
      </c>
      <c r="AZ52" s="256" t="s">
        <v>527</v>
      </c>
      <c r="BA52" s="242" t="s">
        <v>528</v>
      </c>
      <c r="BC52" s="254">
        <f t="shared" si="61"/>
        <v>0</v>
      </c>
      <c r="BD52" s="254">
        <f t="shared" si="62"/>
        <v>0</v>
      </c>
      <c r="BE52" s="254">
        <v>0</v>
      </c>
      <c r="BF52" s="254">
        <f>52</f>
        <v>52</v>
      </c>
      <c r="BH52" s="254">
        <f t="shared" si="63"/>
        <v>0</v>
      </c>
      <c r="BI52" s="254">
        <f t="shared" si="64"/>
        <v>0</v>
      </c>
      <c r="BJ52" s="254">
        <f t="shared" si="65"/>
        <v>0</v>
      </c>
      <c r="BK52" s="256" t="s">
        <v>1046</v>
      </c>
      <c r="BL52" s="254">
        <v>728</v>
      </c>
      <c r="BW52" s="254">
        <v>21</v>
      </c>
      <c r="BX52" s="237" t="s">
        <v>619</v>
      </c>
    </row>
    <row r="53" spans="1:76" ht="25.5" x14ac:dyDescent="0.25">
      <c r="A53" s="257" t="s">
        <v>643</v>
      </c>
      <c r="B53" s="258" t="s">
        <v>621</v>
      </c>
      <c r="C53" s="424" t="s">
        <v>622</v>
      </c>
      <c r="D53" s="425"/>
      <c r="E53" s="258" t="s">
        <v>244</v>
      </c>
      <c r="F53" s="259">
        <v>1</v>
      </c>
      <c r="G53" s="445">
        <v>0</v>
      </c>
      <c r="H53" s="259">
        <f t="shared" si="44"/>
        <v>0</v>
      </c>
      <c r="I53" s="259">
        <f t="shared" si="45"/>
        <v>0</v>
      </c>
      <c r="J53" s="259">
        <f t="shared" si="46"/>
        <v>0</v>
      </c>
      <c r="K53" s="260" t="s">
        <v>1038</v>
      </c>
      <c r="Z53" s="254">
        <f t="shared" si="47"/>
        <v>0</v>
      </c>
      <c r="AB53" s="254">
        <f t="shared" si="48"/>
        <v>0</v>
      </c>
      <c r="AC53" s="254">
        <f t="shared" si="49"/>
        <v>0</v>
      </c>
      <c r="AD53" s="254">
        <f t="shared" si="50"/>
        <v>0</v>
      </c>
      <c r="AE53" s="254">
        <f t="shared" si="51"/>
        <v>0</v>
      </c>
      <c r="AF53" s="254">
        <f t="shared" si="52"/>
        <v>0</v>
      </c>
      <c r="AG53" s="254">
        <f t="shared" si="53"/>
        <v>0</v>
      </c>
      <c r="AH53" s="254">
        <f t="shared" si="54"/>
        <v>0</v>
      </c>
      <c r="AI53" s="242" t="s">
        <v>463</v>
      </c>
      <c r="AJ53" s="254">
        <f t="shared" si="55"/>
        <v>0</v>
      </c>
      <c r="AK53" s="254">
        <f t="shared" si="56"/>
        <v>0</v>
      </c>
      <c r="AL53" s="254">
        <f t="shared" si="57"/>
        <v>0</v>
      </c>
      <c r="AN53" s="254">
        <v>21</v>
      </c>
      <c r="AO53" s="254">
        <f>G53*0</f>
        <v>0</v>
      </c>
      <c r="AP53" s="254">
        <f>G53*(1-0)</f>
        <v>0</v>
      </c>
      <c r="AQ53" s="256" t="s">
        <v>525</v>
      </c>
      <c r="AV53" s="254">
        <f t="shared" si="58"/>
        <v>0</v>
      </c>
      <c r="AW53" s="254">
        <f t="shared" si="59"/>
        <v>0</v>
      </c>
      <c r="AX53" s="254">
        <f t="shared" si="60"/>
        <v>0</v>
      </c>
      <c r="AY53" s="256" t="s">
        <v>613</v>
      </c>
      <c r="AZ53" s="256" t="s">
        <v>527</v>
      </c>
      <c r="BA53" s="242" t="s">
        <v>528</v>
      </c>
      <c r="BC53" s="254">
        <f t="shared" si="61"/>
        <v>0</v>
      </c>
      <c r="BD53" s="254">
        <f t="shared" si="62"/>
        <v>0</v>
      </c>
      <c r="BE53" s="254">
        <v>0</v>
      </c>
      <c r="BF53" s="254">
        <f>53</f>
        <v>53</v>
      </c>
      <c r="BH53" s="254">
        <f t="shared" si="63"/>
        <v>0</v>
      </c>
      <c r="BI53" s="254">
        <f t="shared" si="64"/>
        <v>0</v>
      </c>
      <c r="BJ53" s="254">
        <f t="shared" si="65"/>
        <v>0</v>
      </c>
      <c r="BK53" s="256" t="s">
        <v>1039</v>
      </c>
      <c r="BL53" s="254">
        <v>728</v>
      </c>
      <c r="BW53" s="254">
        <v>21</v>
      </c>
      <c r="BX53" s="237" t="s">
        <v>622</v>
      </c>
    </row>
    <row r="54" spans="1:76" x14ac:dyDescent="0.25">
      <c r="A54" s="235" t="s">
        <v>648</v>
      </c>
      <c r="B54" s="236" t="s">
        <v>624</v>
      </c>
      <c r="C54" s="375" t="s">
        <v>625</v>
      </c>
      <c r="D54" s="376"/>
      <c r="E54" s="236" t="s">
        <v>244</v>
      </c>
      <c r="F54" s="254">
        <v>3</v>
      </c>
      <c r="G54" s="444">
        <v>0</v>
      </c>
      <c r="H54" s="254">
        <f t="shared" si="44"/>
        <v>0</v>
      </c>
      <c r="I54" s="254">
        <f t="shared" si="45"/>
        <v>0</v>
      </c>
      <c r="J54" s="254">
        <f t="shared" si="46"/>
        <v>0</v>
      </c>
      <c r="K54" s="255" t="s">
        <v>1038</v>
      </c>
      <c r="Z54" s="254">
        <f t="shared" si="47"/>
        <v>0</v>
      </c>
      <c r="AB54" s="254">
        <f t="shared" si="48"/>
        <v>0</v>
      </c>
      <c r="AC54" s="254">
        <f t="shared" si="49"/>
        <v>0</v>
      </c>
      <c r="AD54" s="254">
        <f t="shared" si="50"/>
        <v>0</v>
      </c>
      <c r="AE54" s="254">
        <f t="shared" si="51"/>
        <v>0</v>
      </c>
      <c r="AF54" s="254">
        <f t="shared" si="52"/>
        <v>0</v>
      </c>
      <c r="AG54" s="254">
        <f t="shared" si="53"/>
        <v>0</v>
      </c>
      <c r="AH54" s="254">
        <f t="shared" si="54"/>
        <v>0</v>
      </c>
      <c r="AI54" s="242" t="s">
        <v>463</v>
      </c>
      <c r="AJ54" s="254">
        <f t="shared" si="55"/>
        <v>0</v>
      </c>
      <c r="AK54" s="254">
        <f t="shared" si="56"/>
        <v>0</v>
      </c>
      <c r="AL54" s="254">
        <f t="shared" si="57"/>
        <v>0</v>
      </c>
      <c r="AN54" s="254">
        <v>21</v>
      </c>
      <c r="AO54" s="254">
        <f>G54*0</f>
        <v>0</v>
      </c>
      <c r="AP54" s="254">
        <f>G54*(1-0)</f>
        <v>0</v>
      </c>
      <c r="AQ54" s="256" t="s">
        <v>525</v>
      </c>
      <c r="AV54" s="254">
        <f t="shared" si="58"/>
        <v>0</v>
      </c>
      <c r="AW54" s="254">
        <f t="shared" si="59"/>
        <v>0</v>
      </c>
      <c r="AX54" s="254">
        <f t="shared" si="60"/>
        <v>0</v>
      </c>
      <c r="AY54" s="256" t="s">
        <v>613</v>
      </c>
      <c r="AZ54" s="256" t="s">
        <v>527</v>
      </c>
      <c r="BA54" s="242" t="s">
        <v>528</v>
      </c>
      <c r="BC54" s="254">
        <f t="shared" si="61"/>
        <v>0</v>
      </c>
      <c r="BD54" s="254">
        <f t="shared" si="62"/>
        <v>0</v>
      </c>
      <c r="BE54" s="254">
        <v>0</v>
      </c>
      <c r="BF54" s="254">
        <f>54</f>
        <v>54</v>
      </c>
      <c r="BH54" s="254">
        <f t="shared" si="63"/>
        <v>0</v>
      </c>
      <c r="BI54" s="254">
        <f t="shared" si="64"/>
        <v>0</v>
      </c>
      <c r="BJ54" s="254">
        <f t="shared" si="65"/>
        <v>0</v>
      </c>
      <c r="BK54" s="256" t="s">
        <v>1039</v>
      </c>
      <c r="BL54" s="254">
        <v>728</v>
      </c>
      <c r="BW54" s="254">
        <v>21</v>
      </c>
      <c r="BX54" s="237" t="s">
        <v>625</v>
      </c>
    </row>
    <row r="55" spans="1:76" x14ac:dyDescent="0.25">
      <c r="A55" s="235" t="s">
        <v>652</v>
      </c>
      <c r="B55" s="236" t="s">
        <v>627</v>
      </c>
      <c r="C55" s="375" t="s">
        <v>628</v>
      </c>
      <c r="D55" s="376"/>
      <c r="E55" s="236" t="s">
        <v>244</v>
      </c>
      <c r="F55" s="254">
        <v>1</v>
      </c>
      <c r="G55" s="444">
        <v>0</v>
      </c>
      <c r="H55" s="254">
        <f t="shared" si="44"/>
        <v>0</v>
      </c>
      <c r="I55" s="254">
        <f t="shared" si="45"/>
        <v>0</v>
      </c>
      <c r="J55" s="254">
        <f t="shared" si="46"/>
        <v>0</v>
      </c>
      <c r="K55" s="255" t="s">
        <v>524</v>
      </c>
      <c r="Z55" s="254">
        <f t="shared" si="47"/>
        <v>0</v>
      </c>
      <c r="AB55" s="254">
        <f t="shared" si="48"/>
        <v>0</v>
      </c>
      <c r="AC55" s="254">
        <f t="shared" si="49"/>
        <v>0</v>
      </c>
      <c r="AD55" s="254">
        <f t="shared" si="50"/>
        <v>0</v>
      </c>
      <c r="AE55" s="254">
        <f t="shared" si="51"/>
        <v>0</v>
      </c>
      <c r="AF55" s="254">
        <f t="shared" si="52"/>
        <v>0</v>
      </c>
      <c r="AG55" s="254">
        <f t="shared" si="53"/>
        <v>0</v>
      </c>
      <c r="AH55" s="254">
        <f t="shared" si="54"/>
        <v>0</v>
      </c>
      <c r="AI55" s="242" t="s">
        <v>463</v>
      </c>
      <c r="AJ55" s="254">
        <f t="shared" si="55"/>
        <v>0</v>
      </c>
      <c r="AK55" s="254">
        <f t="shared" si="56"/>
        <v>0</v>
      </c>
      <c r="AL55" s="254">
        <f t="shared" si="57"/>
        <v>0</v>
      </c>
      <c r="AN55" s="254">
        <v>21</v>
      </c>
      <c r="AO55" s="254">
        <f>G55*1</f>
        <v>0</v>
      </c>
      <c r="AP55" s="254">
        <f>G55*(1-1)</f>
        <v>0</v>
      </c>
      <c r="AQ55" s="256" t="s">
        <v>525</v>
      </c>
      <c r="AV55" s="254">
        <f t="shared" si="58"/>
        <v>0</v>
      </c>
      <c r="AW55" s="254">
        <f t="shared" si="59"/>
        <v>0</v>
      </c>
      <c r="AX55" s="254">
        <f t="shared" si="60"/>
        <v>0</v>
      </c>
      <c r="AY55" s="256" t="s">
        <v>613</v>
      </c>
      <c r="AZ55" s="256" t="s">
        <v>527</v>
      </c>
      <c r="BA55" s="242" t="s">
        <v>528</v>
      </c>
      <c r="BC55" s="254">
        <f t="shared" si="61"/>
        <v>0</v>
      </c>
      <c r="BD55" s="254">
        <f t="shared" si="62"/>
        <v>0</v>
      </c>
      <c r="BE55" s="254">
        <v>0</v>
      </c>
      <c r="BF55" s="254">
        <f>55</f>
        <v>55</v>
      </c>
      <c r="BH55" s="254">
        <f t="shared" si="63"/>
        <v>0</v>
      </c>
      <c r="BI55" s="254">
        <f t="shared" si="64"/>
        <v>0</v>
      </c>
      <c r="BJ55" s="254">
        <f t="shared" si="65"/>
        <v>0</v>
      </c>
      <c r="BK55" s="256" t="s">
        <v>1046</v>
      </c>
      <c r="BL55" s="254">
        <v>728</v>
      </c>
      <c r="BW55" s="254">
        <v>21</v>
      </c>
      <c r="BX55" s="237" t="s">
        <v>628</v>
      </c>
    </row>
    <row r="56" spans="1:76" x14ac:dyDescent="0.25">
      <c r="A56" s="235" t="s">
        <v>655</v>
      </c>
      <c r="B56" s="236" t="s">
        <v>630</v>
      </c>
      <c r="C56" s="375" t="s">
        <v>631</v>
      </c>
      <c r="D56" s="376"/>
      <c r="E56" s="236" t="s">
        <v>244</v>
      </c>
      <c r="F56" s="254">
        <v>2</v>
      </c>
      <c r="G56" s="444">
        <v>0</v>
      </c>
      <c r="H56" s="254">
        <f t="shared" si="44"/>
        <v>0</v>
      </c>
      <c r="I56" s="254">
        <f t="shared" si="45"/>
        <v>0</v>
      </c>
      <c r="J56" s="254">
        <f t="shared" si="46"/>
        <v>0</v>
      </c>
      <c r="K56" s="255" t="s">
        <v>1038</v>
      </c>
      <c r="Z56" s="254">
        <f t="shared" si="47"/>
        <v>0</v>
      </c>
      <c r="AB56" s="254">
        <f t="shared" si="48"/>
        <v>0</v>
      </c>
      <c r="AC56" s="254">
        <f t="shared" si="49"/>
        <v>0</v>
      </c>
      <c r="AD56" s="254">
        <f t="shared" si="50"/>
        <v>0</v>
      </c>
      <c r="AE56" s="254">
        <f t="shared" si="51"/>
        <v>0</v>
      </c>
      <c r="AF56" s="254">
        <f t="shared" si="52"/>
        <v>0</v>
      </c>
      <c r="AG56" s="254">
        <f t="shared" si="53"/>
        <v>0</v>
      </c>
      <c r="AH56" s="254">
        <f t="shared" si="54"/>
        <v>0</v>
      </c>
      <c r="AI56" s="242" t="s">
        <v>463</v>
      </c>
      <c r="AJ56" s="254">
        <f t="shared" si="55"/>
        <v>0</v>
      </c>
      <c r="AK56" s="254">
        <f t="shared" si="56"/>
        <v>0</v>
      </c>
      <c r="AL56" s="254">
        <f t="shared" si="57"/>
        <v>0</v>
      </c>
      <c r="AN56" s="254">
        <v>21</v>
      </c>
      <c r="AO56" s="254">
        <f>G56*1</f>
        <v>0</v>
      </c>
      <c r="AP56" s="254">
        <f>G56*(1-1)</f>
        <v>0</v>
      </c>
      <c r="AQ56" s="256" t="s">
        <v>525</v>
      </c>
      <c r="AV56" s="254">
        <f t="shared" si="58"/>
        <v>0</v>
      </c>
      <c r="AW56" s="254">
        <f t="shared" si="59"/>
        <v>0</v>
      </c>
      <c r="AX56" s="254">
        <f t="shared" si="60"/>
        <v>0</v>
      </c>
      <c r="AY56" s="256" t="s">
        <v>613</v>
      </c>
      <c r="AZ56" s="256" t="s">
        <v>527</v>
      </c>
      <c r="BA56" s="242" t="s">
        <v>528</v>
      </c>
      <c r="BC56" s="254">
        <f t="shared" si="61"/>
        <v>0</v>
      </c>
      <c r="BD56" s="254">
        <f t="shared" si="62"/>
        <v>0</v>
      </c>
      <c r="BE56" s="254">
        <v>0</v>
      </c>
      <c r="BF56" s="254">
        <f>56</f>
        <v>56</v>
      </c>
      <c r="BH56" s="254">
        <f t="shared" si="63"/>
        <v>0</v>
      </c>
      <c r="BI56" s="254">
        <f t="shared" si="64"/>
        <v>0</v>
      </c>
      <c r="BJ56" s="254">
        <f t="shared" si="65"/>
        <v>0</v>
      </c>
      <c r="BK56" s="256" t="s">
        <v>1046</v>
      </c>
      <c r="BL56" s="254">
        <v>728</v>
      </c>
      <c r="BW56" s="254">
        <v>21</v>
      </c>
      <c r="BX56" s="237" t="s">
        <v>631</v>
      </c>
    </row>
    <row r="57" spans="1:76" x14ac:dyDescent="0.25">
      <c r="A57" s="250" t="s">
        <v>463</v>
      </c>
      <c r="B57" s="251" t="s">
        <v>632</v>
      </c>
      <c r="C57" s="421" t="s">
        <v>633</v>
      </c>
      <c r="D57" s="422"/>
      <c r="E57" s="252" t="s">
        <v>486</v>
      </c>
      <c r="F57" s="252" t="s">
        <v>486</v>
      </c>
      <c r="G57" s="252" t="s">
        <v>486</v>
      </c>
      <c r="H57" s="234">
        <f>SUM(H58:H60)</f>
        <v>0</v>
      </c>
      <c r="I57" s="234">
        <f>SUM(I58:I60)</f>
        <v>0</v>
      </c>
      <c r="J57" s="234">
        <f>SUM(J58:J60)</f>
        <v>0</v>
      </c>
      <c r="K57" s="253" t="s">
        <v>463</v>
      </c>
      <c r="AI57" s="242" t="s">
        <v>463</v>
      </c>
      <c r="AS57" s="234">
        <f>SUM(AJ58:AJ60)</f>
        <v>0</v>
      </c>
      <c r="AT57" s="234">
        <f>SUM(AK58:AK60)</f>
        <v>0</v>
      </c>
      <c r="AU57" s="234">
        <f>SUM(AL58:AL60)</f>
        <v>0</v>
      </c>
    </row>
    <row r="58" spans="1:76" x14ac:dyDescent="0.25">
      <c r="A58" s="235" t="s">
        <v>658</v>
      </c>
      <c r="B58" s="236" t="s">
        <v>635</v>
      </c>
      <c r="C58" s="375" t="s">
        <v>636</v>
      </c>
      <c r="D58" s="376"/>
      <c r="E58" s="236" t="s">
        <v>201</v>
      </c>
      <c r="F58" s="254">
        <v>21</v>
      </c>
      <c r="G58" s="444">
        <v>0</v>
      </c>
      <c r="H58" s="254">
        <f>ROUND(F58*AO58,2)</f>
        <v>0</v>
      </c>
      <c r="I58" s="254">
        <f>ROUND(F58*AP58,2)</f>
        <v>0</v>
      </c>
      <c r="J58" s="254">
        <f>ROUND(F58*G58,2)</f>
        <v>0</v>
      </c>
      <c r="K58" s="255" t="s">
        <v>1038</v>
      </c>
      <c r="Z58" s="254">
        <f>ROUND(IF(AQ58="5",BJ58,0),2)</f>
        <v>0</v>
      </c>
      <c r="AB58" s="254">
        <f>ROUND(IF(AQ58="1",BH58,0),2)</f>
        <v>0</v>
      </c>
      <c r="AC58" s="254">
        <f>ROUND(IF(AQ58="1",BI58,0),2)</f>
        <v>0</v>
      </c>
      <c r="AD58" s="254">
        <f>ROUND(IF(AQ58="7",BH58,0),2)</f>
        <v>0</v>
      </c>
      <c r="AE58" s="254">
        <f>ROUND(IF(AQ58="7",BI58,0),2)</f>
        <v>0</v>
      </c>
      <c r="AF58" s="254">
        <f>ROUND(IF(AQ58="2",BH58,0),2)</f>
        <v>0</v>
      </c>
      <c r="AG58" s="254">
        <f>ROUND(IF(AQ58="2",BI58,0),2)</f>
        <v>0</v>
      </c>
      <c r="AH58" s="254">
        <f>ROUND(IF(AQ58="0",BJ58,0),2)</f>
        <v>0</v>
      </c>
      <c r="AI58" s="242" t="s">
        <v>463</v>
      </c>
      <c r="AJ58" s="254">
        <f>IF(AN58=0,J58,0)</f>
        <v>0</v>
      </c>
      <c r="AK58" s="254">
        <f>IF(AN58=12,J58,0)</f>
        <v>0</v>
      </c>
      <c r="AL58" s="254">
        <f>IF(AN58=21,J58,0)</f>
        <v>0</v>
      </c>
      <c r="AN58" s="254">
        <v>21</v>
      </c>
      <c r="AO58" s="254">
        <f>G58*0.729989189</f>
        <v>0</v>
      </c>
      <c r="AP58" s="254">
        <f>G58*(1-0.729989189)</f>
        <v>0</v>
      </c>
      <c r="AQ58" s="256" t="s">
        <v>525</v>
      </c>
      <c r="AV58" s="254">
        <f>ROUND(AW58+AX58,2)</f>
        <v>0</v>
      </c>
      <c r="AW58" s="254">
        <f>ROUND(F58*AO58,2)</f>
        <v>0</v>
      </c>
      <c r="AX58" s="254">
        <f>ROUND(F58*AP58,2)</f>
        <v>0</v>
      </c>
      <c r="AY58" s="256" t="s">
        <v>638</v>
      </c>
      <c r="AZ58" s="256" t="s">
        <v>639</v>
      </c>
      <c r="BA58" s="242" t="s">
        <v>528</v>
      </c>
      <c r="BC58" s="254">
        <f>AW58+AX58</f>
        <v>0</v>
      </c>
      <c r="BD58" s="254">
        <f>G58/(100-BE58)*100</f>
        <v>0</v>
      </c>
      <c r="BE58" s="254">
        <v>0</v>
      </c>
      <c r="BF58" s="254">
        <f>58</f>
        <v>58</v>
      </c>
      <c r="BH58" s="254">
        <f>F58*AO58</f>
        <v>0</v>
      </c>
      <c r="BI58" s="254">
        <f>F58*AP58</f>
        <v>0</v>
      </c>
      <c r="BJ58" s="254">
        <f>F58*G58</f>
        <v>0</v>
      </c>
      <c r="BK58" s="256" t="s">
        <v>1039</v>
      </c>
      <c r="BL58" s="254">
        <v>733</v>
      </c>
      <c r="BW58" s="254">
        <v>21</v>
      </c>
      <c r="BX58" s="237" t="s">
        <v>636</v>
      </c>
    </row>
    <row r="59" spans="1:76" x14ac:dyDescent="0.25">
      <c r="A59" s="235" t="s">
        <v>661</v>
      </c>
      <c r="B59" s="236" t="s">
        <v>641</v>
      </c>
      <c r="C59" s="375" t="s">
        <v>642</v>
      </c>
      <c r="D59" s="376"/>
      <c r="E59" s="236" t="s">
        <v>201</v>
      </c>
      <c r="F59" s="254">
        <v>80</v>
      </c>
      <c r="G59" s="444">
        <v>0</v>
      </c>
      <c r="H59" s="254">
        <f>ROUND(F59*AO59,2)</f>
        <v>0</v>
      </c>
      <c r="I59" s="254">
        <f>ROUND(F59*AP59,2)</f>
        <v>0</v>
      </c>
      <c r="J59" s="254">
        <f>ROUND(F59*G59,2)</f>
        <v>0</v>
      </c>
      <c r="K59" s="255" t="s">
        <v>1038</v>
      </c>
      <c r="Z59" s="254">
        <f>ROUND(IF(AQ59="5",BJ59,0),2)</f>
        <v>0</v>
      </c>
      <c r="AB59" s="254">
        <f>ROUND(IF(AQ59="1",BH59,0),2)</f>
        <v>0</v>
      </c>
      <c r="AC59" s="254">
        <f>ROUND(IF(AQ59="1",BI59,0),2)</f>
        <v>0</v>
      </c>
      <c r="AD59" s="254">
        <f>ROUND(IF(AQ59="7",BH59,0),2)</f>
        <v>0</v>
      </c>
      <c r="AE59" s="254">
        <f>ROUND(IF(AQ59="7",BI59,0),2)</f>
        <v>0</v>
      </c>
      <c r="AF59" s="254">
        <f>ROUND(IF(AQ59="2",BH59,0),2)</f>
        <v>0</v>
      </c>
      <c r="AG59" s="254">
        <f>ROUND(IF(AQ59="2",BI59,0),2)</f>
        <v>0</v>
      </c>
      <c r="AH59" s="254">
        <f>ROUND(IF(AQ59="0",BJ59,0),2)</f>
        <v>0</v>
      </c>
      <c r="AI59" s="242" t="s">
        <v>463</v>
      </c>
      <c r="AJ59" s="254">
        <f>IF(AN59=0,J59,0)</f>
        <v>0</v>
      </c>
      <c r="AK59" s="254">
        <f>IF(AN59=12,J59,0)</f>
        <v>0</v>
      </c>
      <c r="AL59" s="254">
        <f>IF(AN59=21,J59,0)</f>
        <v>0</v>
      </c>
      <c r="AN59" s="254">
        <v>21</v>
      </c>
      <c r="AO59" s="254">
        <f>G59*0.497878788</f>
        <v>0</v>
      </c>
      <c r="AP59" s="254">
        <f>G59*(1-0.497878788)</f>
        <v>0</v>
      </c>
      <c r="AQ59" s="256" t="s">
        <v>525</v>
      </c>
      <c r="AV59" s="254">
        <f>ROUND(AW59+AX59,2)</f>
        <v>0</v>
      </c>
      <c r="AW59" s="254">
        <f>ROUND(F59*AO59,2)</f>
        <v>0</v>
      </c>
      <c r="AX59" s="254">
        <f>ROUND(F59*AP59,2)</f>
        <v>0</v>
      </c>
      <c r="AY59" s="256" t="s">
        <v>638</v>
      </c>
      <c r="AZ59" s="256" t="s">
        <v>639</v>
      </c>
      <c r="BA59" s="242" t="s">
        <v>528</v>
      </c>
      <c r="BC59" s="254">
        <f>AW59+AX59</f>
        <v>0</v>
      </c>
      <c r="BD59" s="254">
        <f>G59/(100-BE59)*100</f>
        <v>0</v>
      </c>
      <c r="BE59" s="254">
        <v>0</v>
      </c>
      <c r="BF59" s="254">
        <f>59</f>
        <v>59</v>
      </c>
      <c r="BH59" s="254">
        <f>F59*AO59</f>
        <v>0</v>
      </c>
      <c r="BI59" s="254">
        <f>F59*AP59</f>
        <v>0</v>
      </c>
      <c r="BJ59" s="254">
        <f>F59*G59</f>
        <v>0</v>
      </c>
      <c r="BK59" s="256" t="s">
        <v>1039</v>
      </c>
      <c r="BL59" s="254">
        <v>733</v>
      </c>
      <c r="BW59" s="254">
        <v>21</v>
      </c>
      <c r="BX59" s="237" t="s">
        <v>642</v>
      </c>
    </row>
    <row r="60" spans="1:76" x14ac:dyDescent="0.25">
      <c r="A60" s="235" t="s">
        <v>664</v>
      </c>
      <c r="B60" s="236" t="s">
        <v>644</v>
      </c>
      <c r="C60" s="375" t="s">
        <v>645</v>
      </c>
      <c r="D60" s="376"/>
      <c r="E60" s="236" t="s">
        <v>163</v>
      </c>
      <c r="F60" s="254">
        <v>0.46854000000000001</v>
      </c>
      <c r="G60" s="444">
        <v>0</v>
      </c>
      <c r="H60" s="254">
        <f>ROUND(F60*AO60,2)</f>
        <v>0</v>
      </c>
      <c r="I60" s="254">
        <f>ROUND(F60*AP60,2)</f>
        <v>0</v>
      </c>
      <c r="J60" s="254">
        <f>ROUND(F60*G60,2)</f>
        <v>0</v>
      </c>
      <c r="K60" s="255" t="s">
        <v>1038</v>
      </c>
      <c r="Z60" s="254">
        <f>ROUND(IF(AQ60="5",BJ60,0),2)</f>
        <v>0</v>
      </c>
      <c r="AB60" s="254">
        <f>ROUND(IF(AQ60="1",BH60,0),2)</f>
        <v>0</v>
      </c>
      <c r="AC60" s="254">
        <f>ROUND(IF(AQ60="1",BI60,0),2)</f>
        <v>0</v>
      </c>
      <c r="AD60" s="254">
        <f>ROUND(IF(AQ60="7",BH60,0),2)</f>
        <v>0</v>
      </c>
      <c r="AE60" s="254">
        <f>ROUND(IF(AQ60="7",BI60,0),2)</f>
        <v>0</v>
      </c>
      <c r="AF60" s="254">
        <f>ROUND(IF(AQ60="2",BH60,0),2)</f>
        <v>0</v>
      </c>
      <c r="AG60" s="254">
        <f>ROUND(IF(AQ60="2",BI60,0),2)</f>
        <v>0</v>
      </c>
      <c r="AH60" s="254">
        <f>ROUND(IF(AQ60="0",BJ60,0),2)</f>
        <v>0</v>
      </c>
      <c r="AI60" s="242" t="s">
        <v>463</v>
      </c>
      <c r="AJ60" s="254">
        <f>IF(AN60=0,J60,0)</f>
        <v>0</v>
      </c>
      <c r="AK60" s="254">
        <f>IF(AN60=12,J60,0)</f>
        <v>0</v>
      </c>
      <c r="AL60" s="254">
        <f>IF(AN60=21,J60,0)</f>
        <v>0</v>
      </c>
      <c r="AN60" s="254">
        <v>21</v>
      </c>
      <c r="AO60" s="254">
        <f>G60*0</f>
        <v>0</v>
      </c>
      <c r="AP60" s="254">
        <f>G60*(1-0)</f>
        <v>0</v>
      </c>
      <c r="AQ60" s="256" t="s">
        <v>61</v>
      </c>
      <c r="AV60" s="254">
        <f>ROUND(AW60+AX60,2)</f>
        <v>0</v>
      </c>
      <c r="AW60" s="254">
        <f>ROUND(F60*AO60,2)</f>
        <v>0</v>
      </c>
      <c r="AX60" s="254">
        <f>ROUND(F60*AP60,2)</f>
        <v>0</v>
      </c>
      <c r="AY60" s="256" t="s">
        <v>638</v>
      </c>
      <c r="AZ60" s="256" t="s">
        <v>639</v>
      </c>
      <c r="BA60" s="242" t="s">
        <v>528</v>
      </c>
      <c r="BC60" s="254">
        <f>AW60+AX60</f>
        <v>0</v>
      </c>
      <c r="BD60" s="254">
        <f>G60/(100-BE60)*100</f>
        <v>0</v>
      </c>
      <c r="BE60" s="254">
        <v>0</v>
      </c>
      <c r="BF60" s="254">
        <f>60</f>
        <v>60</v>
      </c>
      <c r="BH60" s="254">
        <f>F60*AO60</f>
        <v>0</v>
      </c>
      <c r="BI60" s="254">
        <f>F60*AP60</f>
        <v>0</v>
      </c>
      <c r="BJ60" s="254">
        <f>F60*G60</f>
        <v>0</v>
      </c>
      <c r="BK60" s="256" t="s">
        <v>1039</v>
      </c>
      <c r="BL60" s="254">
        <v>733</v>
      </c>
      <c r="BW60" s="254">
        <v>21</v>
      </c>
      <c r="BX60" s="237" t="s">
        <v>645</v>
      </c>
    </row>
    <row r="61" spans="1:76" x14ac:dyDescent="0.25">
      <c r="A61" s="250" t="s">
        <v>463</v>
      </c>
      <c r="B61" s="251" t="s">
        <v>646</v>
      </c>
      <c r="C61" s="421" t="s">
        <v>647</v>
      </c>
      <c r="D61" s="422"/>
      <c r="E61" s="252" t="s">
        <v>486</v>
      </c>
      <c r="F61" s="252" t="s">
        <v>486</v>
      </c>
      <c r="G61" s="252" t="s">
        <v>486</v>
      </c>
      <c r="H61" s="234">
        <f>SUM(H62:H68)</f>
        <v>0</v>
      </c>
      <c r="I61" s="234">
        <f>SUM(I62:I68)</f>
        <v>0</v>
      </c>
      <c r="J61" s="234">
        <f>SUM(J62:J68)</f>
        <v>0</v>
      </c>
      <c r="K61" s="253" t="s">
        <v>463</v>
      </c>
      <c r="AI61" s="242" t="s">
        <v>463</v>
      </c>
      <c r="AS61" s="234">
        <f>SUM(AJ62:AJ68)</f>
        <v>0</v>
      </c>
      <c r="AT61" s="234">
        <f>SUM(AK62:AK68)</f>
        <v>0</v>
      </c>
      <c r="AU61" s="234">
        <f>SUM(AL62:AL68)</f>
        <v>0</v>
      </c>
    </row>
    <row r="62" spans="1:76" x14ac:dyDescent="0.25">
      <c r="A62" s="235" t="s">
        <v>667</v>
      </c>
      <c r="B62" s="236" t="s">
        <v>649</v>
      </c>
      <c r="C62" s="375" t="s">
        <v>650</v>
      </c>
      <c r="D62" s="376"/>
      <c r="E62" s="236" t="s">
        <v>244</v>
      </c>
      <c r="F62" s="254">
        <v>2</v>
      </c>
      <c r="G62" s="444">
        <v>0</v>
      </c>
      <c r="H62" s="254">
        <f t="shared" ref="H62:H68" si="66">ROUND(F62*AO62,2)</f>
        <v>0</v>
      </c>
      <c r="I62" s="254">
        <f t="shared" ref="I62:I68" si="67">ROUND(F62*AP62,2)</f>
        <v>0</v>
      </c>
      <c r="J62" s="254">
        <f t="shared" ref="J62:J68" si="68">ROUND(F62*G62,2)</f>
        <v>0</v>
      </c>
      <c r="K62" s="255" t="s">
        <v>1038</v>
      </c>
      <c r="Z62" s="254">
        <f t="shared" ref="Z62:Z68" si="69">ROUND(IF(AQ62="5",BJ62,0),2)</f>
        <v>0</v>
      </c>
      <c r="AB62" s="254">
        <f t="shared" ref="AB62:AB68" si="70">ROUND(IF(AQ62="1",BH62,0),2)</f>
        <v>0</v>
      </c>
      <c r="AC62" s="254">
        <f t="shared" ref="AC62:AC68" si="71">ROUND(IF(AQ62="1",BI62,0),2)</f>
        <v>0</v>
      </c>
      <c r="AD62" s="254">
        <f t="shared" ref="AD62:AD68" si="72">ROUND(IF(AQ62="7",BH62,0),2)</f>
        <v>0</v>
      </c>
      <c r="AE62" s="254">
        <f t="shared" ref="AE62:AE68" si="73">ROUND(IF(AQ62="7",BI62,0),2)</f>
        <v>0</v>
      </c>
      <c r="AF62" s="254">
        <f t="shared" ref="AF62:AF68" si="74">ROUND(IF(AQ62="2",BH62,0),2)</f>
        <v>0</v>
      </c>
      <c r="AG62" s="254">
        <f t="shared" ref="AG62:AG68" si="75">ROUND(IF(AQ62="2",BI62,0),2)</f>
        <v>0</v>
      </c>
      <c r="AH62" s="254">
        <f t="shared" ref="AH62:AH68" si="76">ROUND(IF(AQ62="0",BJ62,0),2)</f>
        <v>0</v>
      </c>
      <c r="AI62" s="242" t="s">
        <v>463</v>
      </c>
      <c r="AJ62" s="254">
        <f t="shared" ref="AJ62:AJ68" si="77">IF(AN62=0,J62,0)</f>
        <v>0</v>
      </c>
      <c r="AK62" s="254">
        <f t="shared" ref="AK62:AK68" si="78">IF(AN62=12,J62,0)</f>
        <v>0</v>
      </c>
      <c r="AL62" s="254">
        <f t="shared" ref="AL62:AL68" si="79">IF(AN62=21,J62,0)</f>
        <v>0</v>
      </c>
      <c r="AN62" s="254">
        <v>21</v>
      </c>
      <c r="AO62" s="254">
        <f>G62*0.866783264</f>
        <v>0</v>
      </c>
      <c r="AP62" s="254">
        <f>G62*(1-0.866783264)</f>
        <v>0</v>
      </c>
      <c r="AQ62" s="256" t="s">
        <v>525</v>
      </c>
      <c r="AV62" s="254">
        <f t="shared" ref="AV62:AV68" si="80">ROUND(AW62+AX62,2)</f>
        <v>0</v>
      </c>
      <c r="AW62" s="254">
        <f t="shared" ref="AW62:AW68" si="81">ROUND(F62*AO62,2)</f>
        <v>0</v>
      </c>
      <c r="AX62" s="254">
        <f t="shared" ref="AX62:AX68" si="82">ROUND(F62*AP62,2)</f>
        <v>0</v>
      </c>
      <c r="AY62" s="256" t="s">
        <v>651</v>
      </c>
      <c r="AZ62" s="256" t="s">
        <v>639</v>
      </c>
      <c r="BA62" s="242" t="s">
        <v>528</v>
      </c>
      <c r="BC62" s="254">
        <f t="shared" ref="BC62:BC68" si="83">AW62+AX62</f>
        <v>0</v>
      </c>
      <c r="BD62" s="254">
        <f t="shared" ref="BD62:BD68" si="84">G62/(100-BE62)*100</f>
        <v>0</v>
      </c>
      <c r="BE62" s="254">
        <v>0</v>
      </c>
      <c r="BF62" s="254">
        <f>62</f>
        <v>62</v>
      </c>
      <c r="BH62" s="254">
        <f t="shared" ref="BH62:BH68" si="85">F62*AO62</f>
        <v>0</v>
      </c>
      <c r="BI62" s="254">
        <f t="shared" ref="BI62:BI68" si="86">F62*AP62</f>
        <v>0</v>
      </c>
      <c r="BJ62" s="254">
        <f t="shared" ref="BJ62:BJ68" si="87">F62*G62</f>
        <v>0</v>
      </c>
      <c r="BK62" s="256" t="s">
        <v>1039</v>
      </c>
      <c r="BL62" s="254">
        <v>734</v>
      </c>
      <c r="BW62" s="254">
        <v>21</v>
      </c>
      <c r="BX62" s="237" t="s">
        <v>650</v>
      </c>
    </row>
    <row r="63" spans="1:76" x14ac:dyDescent="0.25">
      <c r="A63" s="235" t="s">
        <v>672</v>
      </c>
      <c r="B63" s="236" t="s">
        <v>653</v>
      </c>
      <c r="C63" s="375" t="s">
        <v>654</v>
      </c>
      <c r="D63" s="376"/>
      <c r="E63" s="236" t="s">
        <v>244</v>
      </c>
      <c r="F63" s="254">
        <v>2</v>
      </c>
      <c r="G63" s="444">
        <v>0</v>
      </c>
      <c r="H63" s="254">
        <f t="shared" si="66"/>
        <v>0</v>
      </c>
      <c r="I63" s="254">
        <f t="shared" si="67"/>
        <v>0</v>
      </c>
      <c r="J63" s="254">
        <f t="shared" si="68"/>
        <v>0</v>
      </c>
      <c r="K63" s="255" t="s">
        <v>1038</v>
      </c>
      <c r="Z63" s="254">
        <f t="shared" si="69"/>
        <v>0</v>
      </c>
      <c r="AB63" s="254">
        <f t="shared" si="70"/>
        <v>0</v>
      </c>
      <c r="AC63" s="254">
        <f t="shared" si="71"/>
        <v>0</v>
      </c>
      <c r="AD63" s="254">
        <f t="shared" si="72"/>
        <v>0</v>
      </c>
      <c r="AE63" s="254">
        <f t="shared" si="73"/>
        <v>0</v>
      </c>
      <c r="AF63" s="254">
        <f t="shared" si="74"/>
        <v>0</v>
      </c>
      <c r="AG63" s="254">
        <f t="shared" si="75"/>
        <v>0</v>
      </c>
      <c r="AH63" s="254">
        <f t="shared" si="76"/>
        <v>0</v>
      </c>
      <c r="AI63" s="242" t="s">
        <v>463</v>
      </c>
      <c r="AJ63" s="254">
        <f t="shared" si="77"/>
        <v>0</v>
      </c>
      <c r="AK63" s="254">
        <f t="shared" si="78"/>
        <v>0</v>
      </c>
      <c r="AL63" s="254">
        <f t="shared" si="79"/>
        <v>0</v>
      </c>
      <c r="AN63" s="254">
        <v>21</v>
      </c>
      <c r="AO63" s="254">
        <f>G63*0.668069164</f>
        <v>0</v>
      </c>
      <c r="AP63" s="254">
        <f>G63*(1-0.668069164)</f>
        <v>0</v>
      </c>
      <c r="AQ63" s="256" t="s">
        <v>525</v>
      </c>
      <c r="AV63" s="254">
        <f t="shared" si="80"/>
        <v>0</v>
      </c>
      <c r="AW63" s="254">
        <f t="shared" si="81"/>
        <v>0</v>
      </c>
      <c r="AX63" s="254">
        <f t="shared" si="82"/>
        <v>0</v>
      </c>
      <c r="AY63" s="256" t="s">
        <v>651</v>
      </c>
      <c r="AZ63" s="256" t="s">
        <v>639</v>
      </c>
      <c r="BA63" s="242" t="s">
        <v>528</v>
      </c>
      <c r="BC63" s="254">
        <f t="shared" si="83"/>
        <v>0</v>
      </c>
      <c r="BD63" s="254">
        <f t="shared" si="84"/>
        <v>0</v>
      </c>
      <c r="BE63" s="254">
        <v>0</v>
      </c>
      <c r="BF63" s="254">
        <f>63</f>
        <v>63</v>
      </c>
      <c r="BH63" s="254">
        <f t="shared" si="85"/>
        <v>0</v>
      </c>
      <c r="BI63" s="254">
        <f t="shared" si="86"/>
        <v>0</v>
      </c>
      <c r="BJ63" s="254">
        <f t="shared" si="87"/>
        <v>0</v>
      </c>
      <c r="BK63" s="256" t="s">
        <v>1039</v>
      </c>
      <c r="BL63" s="254">
        <v>734</v>
      </c>
      <c r="BW63" s="254">
        <v>21</v>
      </c>
      <c r="BX63" s="237" t="s">
        <v>654</v>
      </c>
    </row>
    <row r="64" spans="1:76" x14ac:dyDescent="0.25">
      <c r="A64" s="235" t="s">
        <v>675</v>
      </c>
      <c r="B64" s="236" t="s">
        <v>656</v>
      </c>
      <c r="C64" s="375" t="s">
        <v>657</v>
      </c>
      <c r="D64" s="376"/>
      <c r="E64" s="236" t="s">
        <v>463</v>
      </c>
      <c r="F64" s="254">
        <v>1</v>
      </c>
      <c r="G64" s="254">
        <v>0</v>
      </c>
      <c r="H64" s="254">
        <f t="shared" si="66"/>
        <v>0</v>
      </c>
      <c r="I64" s="254">
        <f t="shared" si="67"/>
        <v>0</v>
      </c>
      <c r="J64" s="254">
        <f t="shared" si="68"/>
        <v>0</v>
      </c>
      <c r="K64" s="255" t="s">
        <v>637</v>
      </c>
      <c r="Z64" s="254">
        <f t="shared" si="69"/>
        <v>0</v>
      </c>
      <c r="AB64" s="254">
        <f t="shared" si="70"/>
        <v>0</v>
      </c>
      <c r="AC64" s="254">
        <f t="shared" si="71"/>
        <v>0</v>
      </c>
      <c r="AD64" s="254">
        <f t="shared" si="72"/>
        <v>0</v>
      </c>
      <c r="AE64" s="254">
        <f t="shared" si="73"/>
        <v>0</v>
      </c>
      <c r="AF64" s="254">
        <f t="shared" si="74"/>
        <v>0</v>
      </c>
      <c r="AG64" s="254">
        <f t="shared" si="75"/>
        <v>0</v>
      </c>
      <c r="AH64" s="254">
        <f t="shared" si="76"/>
        <v>0</v>
      </c>
      <c r="AI64" s="242" t="s">
        <v>463</v>
      </c>
      <c r="AJ64" s="254">
        <f t="shared" si="77"/>
        <v>0</v>
      </c>
      <c r="AK64" s="254">
        <f t="shared" si="78"/>
        <v>0</v>
      </c>
      <c r="AL64" s="254">
        <f t="shared" si="79"/>
        <v>0</v>
      </c>
      <c r="AN64" s="254">
        <v>21</v>
      </c>
      <c r="AO64" s="254">
        <f>G64*0</f>
        <v>0</v>
      </c>
      <c r="AP64" s="254">
        <f>G64*(1-0)</f>
        <v>0</v>
      </c>
      <c r="AQ64" s="256" t="s">
        <v>525</v>
      </c>
      <c r="AV64" s="254">
        <f t="shared" si="80"/>
        <v>0</v>
      </c>
      <c r="AW64" s="254">
        <f t="shared" si="81"/>
        <v>0</v>
      </c>
      <c r="AX64" s="254">
        <f t="shared" si="82"/>
        <v>0</v>
      </c>
      <c r="AY64" s="256" t="s">
        <v>651</v>
      </c>
      <c r="AZ64" s="256" t="s">
        <v>639</v>
      </c>
      <c r="BA64" s="242" t="s">
        <v>528</v>
      </c>
      <c r="BC64" s="254">
        <f t="shared" si="83"/>
        <v>0</v>
      </c>
      <c r="BD64" s="254">
        <f t="shared" si="84"/>
        <v>0</v>
      </c>
      <c r="BE64" s="254">
        <v>0</v>
      </c>
      <c r="BF64" s="254">
        <f>64</f>
        <v>64</v>
      </c>
      <c r="BH64" s="254">
        <f t="shared" si="85"/>
        <v>0</v>
      </c>
      <c r="BI64" s="254">
        <f t="shared" si="86"/>
        <v>0</v>
      </c>
      <c r="BJ64" s="254">
        <f t="shared" si="87"/>
        <v>0</v>
      </c>
      <c r="BK64" s="256" t="s">
        <v>1039</v>
      </c>
      <c r="BL64" s="254">
        <v>734</v>
      </c>
      <c r="BW64" s="254">
        <v>21</v>
      </c>
      <c r="BX64" s="237" t="s">
        <v>657</v>
      </c>
    </row>
    <row r="65" spans="1:76" x14ac:dyDescent="0.25">
      <c r="A65" s="235" t="s">
        <v>678</v>
      </c>
      <c r="B65" s="236" t="s">
        <v>659</v>
      </c>
      <c r="C65" s="375" t="s">
        <v>660</v>
      </c>
      <c r="D65" s="376"/>
      <c r="E65" s="236" t="s">
        <v>244</v>
      </c>
      <c r="F65" s="254">
        <v>1</v>
      </c>
      <c r="G65" s="444">
        <v>0</v>
      </c>
      <c r="H65" s="254">
        <f t="shared" si="66"/>
        <v>0</v>
      </c>
      <c r="I65" s="254">
        <f t="shared" si="67"/>
        <v>0</v>
      </c>
      <c r="J65" s="254">
        <f t="shared" si="68"/>
        <v>0</v>
      </c>
      <c r="K65" s="255" t="s">
        <v>1038</v>
      </c>
      <c r="Z65" s="254">
        <f t="shared" si="69"/>
        <v>0</v>
      </c>
      <c r="AB65" s="254">
        <f t="shared" si="70"/>
        <v>0</v>
      </c>
      <c r="AC65" s="254">
        <f t="shared" si="71"/>
        <v>0</v>
      </c>
      <c r="AD65" s="254">
        <f t="shared" si="72"/>
        <v>0</v>
      </c>
      <c r="AE65" s="254">
        <f t="shared" si="73"/>
        <v>0</v>
      </c>
      <c r="AF65" s="254">
        <f t="shared" si="74"/>
        <v>0</v>
      </c>
      <c r="AG65" s="254">
        <f t="shared" si="75"/>
        <v>0</v>
      </c>
      <c r="AH65" s="254">
        <f t="shared" si="76"/>
        <v>0</v>
      </c>
      <c r="AI65" s="242" t="s">
        <v>463</v>
      </c>
      <c r="AJ65" s="254">
        <f t="shared" si="77"/>
        <v>0</v>
      </c>
      <c r="AK65" s="254">
        <f t="shared" si="78"/>
        <v>0</v>
      </c>
      <c r="AL65" s="254">
        <f t="shared" si="79"/>
        <v>0</v>
      </c>
      <c r="AN65" s="254">
        <v>21</v>
      </c>
      <c r="AO65" s="254">
        <f>G65*1</f>
        <v>0</v>
      </c>
      <c r="AP65" s="254">
        <f>G65*(1-1)</f>
        <v>0</v>
      </c>
      <c r="AQ65" s="256" t="s">
        <v>525</v>
      </c>
      <c r="AV65" s="254">
        <f t="shared" si="80"/>
        <v>0</v>
      </c>
      <c r="AW65" s="254">
        <f t="shared" si="81"/>
        <v>0</v>
      </c>
      <c r="AX65" s="254">
        <f t="shared" si="82"/>
        <v>0</v>
      </c>
      <c r="AY65" s="256" t="s">
        <v>651</v>
      </c>
      <c r="AZ65" s="256" t="s">
        <v>639</v>
      </c>
      <c r="BA65" s="242" t="s">
        <v>528</v>
      </c>
      <c r="BC65" s="254">
        <f t="shared" si="83"/>
        <v>0</v>
      </c>
      <c r="BD65" s="254">
        <f t="shared" si="84"/>
        <v>0</v>
      </c>
      <c r="BE65" s="254">
        <v>0</v>
      </c>
      <c r="BF65" s="254">
        <f>65</f>
        <v>65</v>
      </c>
      <c r="BH65" s="254">
        <f t="shared" si="85"/>
        <v>0</v>
      </c>
      <c r="BI65" s="254">
        <f t="shared" si="86"/>
        <v>0</v>
      </c>
      <c r="BJ65" s="254">
        <f t="shared" si="87"/>
        <v>0</v>
      </c>
      <c r="BK65" s="256" t="s">
        <v>1046</v>
      </c>
      <c r="BL65" s="254">
        <v>734</v>
      </c>
      <c r="BW65" s="254">
        <v>21</v>
      </c>
      <c r="BX65" s="237" t="s">
        <v>660</v>
      </c>
    </row>
    <row r="66" spans="1:76" x14ac:dyDescent="0.25">
      <c r="A66" s="235" t="s">
        <v>683</v>
      </c>
      <c r="B66" s="236" t="s">
        <v>662</v>
      </c>
      <c r="C66" s="375" t="s">
        <v>663</v>
      </c>
      <c r="D66" s="376"/>
      <c r="E66" s="236" t="s">
        <v>244</v>
      </c>
      <c r="F66" s="254">
        <v>15</v>
      </c>
      <c r="G66" s="444">
        <v>0</v>
      </c>
      <c r="H66" s="254">
        <f t="shared" si="66"/>
        <v>0</v>
      </c>
      <c r="I66" s="254">
        <f t="shared" si="67"/>
        <v>0</v>
      </c>
      <c r="J66" s="254">
        <f t="shared" si="68"/>
        <v>0</v>
      </c>
      <c r="K66" s="255" t="s">
        <v>1038</v>
      </c>
      <c r="Z66" s="254">
        <f t="shared" si="69"/>
        <v>0</v>
      </c>
      <c r="AB66" s="254">
        <f t="shared" si="70"/>
        <v>0</v>
      </c>
      <c r="AC66" s="254">
        <f t="shared" si="71"/>
        <v>0</v>
      </c>
      <c r="AD66" s="254">
        <f t="shared" si="72"/>
        <v>0</v>
      </c>
      <c r="AE66" s="254">
        <f t="shared" si="73"/>
        <v>0</v>
      </c>
      <c r="AF66" s="254">
        <f t="shared" si="74"/>
        <v>0</v>
      </c>
      <c r="AG66" s="254">
        <f t="shared" si="75"/>
        <v>0</v>
      </c>
      <c r="AH66" s="254">
        <f t="shared" si="76"/>
        <v>0</v>
      </c>
      <c r="AI66" s="242" t="s">
        <v>463</v>
      </c>
      <c r="AJ66" s="254">
        <f t="shared" si="77"/>
        <v>0</v>
      </c>
      <c r="AK66" s="254">
        <f t="shared" si="78"/>
        <v>0</v>
      </c>
      <c r="AL66" s="254">
        <f t="shared" si="79"/>
        <v>0</v>
      </c>
      <c r="AN66" s="254">
        <v>21</v>
      </c>
      <c r="AO66" s="254">
        <f>G66*1</f>
        <v>0</v>
      </c>
      <c r="AP66" s="254">
        <f>G66*(1-1)</f>
        <v>0</v>
      </c>
      <c r="AQ66" s="256" t="s">
        <v>525</v>
      </c>
      <c r="AV66" s="254">
        <f t="shared" si="80"/>
        <v>0</v>
      </c>
      <c r="AW66" s="254">
        <f t="shared" si="81"/>
        <v>0</v>
      </c>
      <c r="AX66" s="254">
        <f t="shared" si="82"/>
        <v>0</v>
      </c>
      <c r="AY66" s="256" t="s">
        <v>651</v>
      </c>
      <c r="AZ66" s="256" t="s">
        <v>639</v>
      </c>
      <c r="BA66" s="242" t="s">
        <v>528</v>
      </c>
      <c r="BC66" s="254">
        <f t="shared" si="83"/>
        <v>0</v>
      </c>
      <c r="BD66" s="254">
        <f t="shared" si="84"/>
        <v>0</v>
      </c>
      <c r="BE66" s="254">
        <v>0</v>
      </c>
      <c r="BF66" s="254">
        <f>66</f>
        <v>66</v>
      </c>
      <c r="BH66" s="254">
        <f t="shared" si="85"/>
        <v>0</v>
      </c>
      <c r="BI66" s="254">
        <f t="shared" si="86"/>
        <v>0</v>
      </c>
      <c r="BJ66" s="254">
        <f t="shared" si="87"/>
        <v>0</v>
      </c>
      <c r="BK66" s="256" t="s">
        <v>1046</v>
      </c>
      <c r="BL66" s="254">
        <v>734</v>
      </c>
      <c r="BW66" s="254">
        <v>21</v>
      </c>
      <c r="BX66" s="237" t="s">
        <v>663</v>
      </c>
    </row>
    <row r="67" spans="1:76" x14ac:dyDescent="0.25">
      <c r="A67" s="235" t="s">
        <v>1057</v>
      </c>
      <c r="B67" s="236" t="s">
        <v>665</v>
      </c>
      <c r="C67" s="375" t="s">
        <v>666</v>
      </c>
      <c r="D67" s="376"/>
      <c r="E67" s="236" t="s">
        <v>244</v>
      </c>
      <c r="F67" s="254">
        <v>7</v>
      </c>
      <c r="G67" s="444">
        <v>0</v>
      </c>
      <c r="H67" s="254">
        <f t="shared" si="66"/>
        <v>0</v>
      </c>
      <c r="I67" s="254">
        <f t="shared" si="67"/>
        <v>0</v>
      </c>
      <c r="J67" s="254">
        <f t="shared" si="68"/>
        <v>0</v>
      </c>
      <c r="K67" s="255" t="s">
        <v>1038</v>
      </c>
      <c r="Z67" s="254">
        <f t="shared" si="69"/>
        <v>0</v>
      </c>
      <c r="AB67" s="254">
        <f t="shared" si="70"/>
        <v>0</v>
      </c>
      <c r="AC67" s="254">
        <f t="shared" si="71"/>
        <v>0</v>
      </c>
      <c r="AD67" s="254">
        <f t="shared" si="72"/>
        <v>0</v>
      </c>
      <c r="AE67" s="254">
        <f t="shared" si="73"/>
        <v>0</v>
      </c>
      <c r="AF67" s="254">
        <f t="shared" si="74"/>
        <v>0</v>
      </c>
      <c r="AG67" s="254">
        <f t="shared" si="75"/>
        <v>0</v>
      </c>
      <c r="AH67" s="254">
        <f t="shared" si="76"/>
        <v>0</v>
      </c>
      <c r="AI67" s="242" t="s">
        <v>463</v>
      </c>
      <c r="AJ67" s="254">
        <f t="shared" si="77"/>
        <v>0</v>
      </c>
      <c r="AK67" s="254">
        <f t="shared" si="78"/>
        <v>0</v>
      </c>
      <c r="AL67" s="254">
        <f t="shared" si="79"/>
        <v>0</v>
      </c>
      <c r="AN67" s="254">
        <v>21</v>
      </c>
      <c r="AO67" s="254">
        <f>G67*1</f>
        <v>0</v>
      </c>
      <c r="AP67" s="254">
        <f>G67*(1-1)</f>
        <v>0</v>
      </c>
      <c r="AQ67" s="256" t="s">
        <v>525</v>
      </c>
      <c r="AV67" s="254">
        <f t="shared" si="80"/>
        <v>0</v>
      </c>
      <c r="AW67" s="254">
        <f t="shared" si="81"/>
        <v>0</v>
      </c>
      <c r="AX67" s="254">
        <f t="shared" si="82"/>
        <v>0</v>
      </c>
      <c r="AY67" s="256" t="s">
        <v>651</v>
      </c>
      <c r="AZ67" s="256" t="s">
        <v>639</v>
      </c>
      <c r="BA67" s="242" t="s">
        <v>528</v>
      </c>
      <c r="BC67" s="254">
        <f t="shared" si="83"/>
        <v>0</v>
      </c>
      <c r="BD67" s="254">
        <f t="shared" si="84"/>
        <v>0</v>
      </c>
      <c r="BE67" s="254">
        <v>0</v>
      </c>
      <c r="BF67" s="254">
        <f>67</f>
        <v>67</v>
      </c>
      <c r="BH67" s="254">
        <f t="shared" si="85"/>
        <v>0</v>
      </c>
      <c r="BI67" s="254">
        <f t="shared" si="86"/>
        <v>0</v>
      </c>
      <c r="BJ67" s="254">
        <f t="shared" si="87"/>
        <v>0</v>
      </c>
      <c r="BK67" s="256" t="s">
        <v>1046</v>
      </c>
      <c r="BL67" s="254">
        <v>734</v>
      </c>
      <c r="BW67" s="254">
        <v>21</v>
      </c>
      <c r="BX67" s="237" t="s">
        <v>666</v>
      </c>
    </row>
    <row r="68" spans="1:76" x14ac:dyDescent="0.25">
      <c r="A68" s="235" t="s">
        <v>1058</v>
      </c>
      <c r="B68" s="236" t="s">
        <v>668</v>
      </c>
      <c r="C68" s="375" t="s">
        <v>669</v>
      </c>
      <c r="D68" s="376"/>
      <c r="E68" s="236" t="s">
        <v>163</v>
      </c>
      <c r="F68" s="254">
        <v>9.2899999999999996E-3</v>
      </c>
      <c r="G68" s="444">
        <v>0</v>
      </c>
      <c r="H68" s="254">
        <f t="shared" si="66"/>
        <v>0</v>
      </c>
      <c r="I68" s="254">
        <f t="shared" si="67"/>
        <v>0</v>
      </c>
      <c r="J68" s="254">
        <f t="shared" si="68"/>
        <v>0</v>
      </c>
      <c r="K68" s="255" t="s">
        <v>1038</v>
      </c>
      <c r="Z68" s="254">
        <f t="shared" si="69"/>
        <v>0</v>
      </c>
      <c r="AB68" s="254">
        <f t="shared" si="70"/>
        <v>0</v>
      </c>
      <c r="AC68" s="254">
        <f t="shared" si="71"/>
        <v>0</v>
      </c>
      <c r="AD68" s="254">
        <f t="shared" si="72"/>
        <v>0</v>
      </c>
      <c r="AE68" s="254">
        <f t="shared" si="73"/>
        <v>0</v>
      </c>
      <c r="AF68" s="254">
        <f t="shared" si="74"/>
        <v>0</v>
      </c>
      <c r="AG68" s="254">
        <f t="shared" si="75"/>
        <v>0</v>
      </c>
      <c r="AH68" s="254">
        <f t="shared" si="76"/>
        <v>0</v>
      </c>
      <c r="AI68" s="242" t="s">
        <v>463</v>
      </c>
      <c r="AJ68" s="254">
        <f t="shared" si="77"/>
        <v>0</v>
      </c>
      <c r="AK68" s="254">
        <f t="shared" si="78"/>
        <v>0</v>
      </c>
      <c r="AL68" s="254">
        <f t="shared" si="79"/>
        <v>0</v>
      </c>
      <c r="AN68" s="254">
        <v>21</v>
      </c>
      <c r="AO68" s="254">
        <f>G68*0</f>
        <v>0</v>
      </c>
      <c r="AP68" s="254">
        <f>G68*(1-0)</f>
        <v>0</v>
      </c>
      <c r="AQ68" s="256" t="s">
        <v>61</v>
      </c>
      <c r="AV68" s="254">
        <f t="shared" si="80"/>
        <v>0</v>
      </c>
      <c r="AW68" s="254">
        <f t="shared" si="81"/>
        <v>0</v>
      </c>
      <c r="AX68" s="254">
        <f t="shared" si="82"/>
        <v>0</v>
      </c>
      <c r="AY68" s="256" t="s">
        <v>651</v>
      </c>
      <c r="AZ68" s="256" t="s">
        <v>639</v>
      </c>
      <c r="BA68" s="242" t="s">
        <v>528</v>
      </c>
      <c r="BC68" s="254">
        <f t="shared" si="83"/>
        <v>0</v>
      </c>
      <c r="BD68" s="254">
        <f t="shared" si="84"/>
        <v>0</v>
      </c>
      <c r="BE68" s="254">
        <v>0</v>
      </c>
      <c r="BF68" s="254">
        <f>68</f>
        <v>68</v>
      </c>
      <c r="BH68" s="254">
        <f t="shared" si="85"/>
        <v>0</v>
      </c>
      <c r="BI68" s="254">
        <f t="shared" si="86"/>
        <v>0</v>
      </c>
      <c r="BJ68" s="254">
        <f t="shared" si="87"/>
        <v>0</v>
      </c>
      <c r="BK68" s="256" t="s">
        <v>1039</v>
      </c>
      <c r="BL68" s="254">
        <v>734</v>
      </c>
      <c r="BW68" s="254">
        <v>21</v>
      </c>
      <c r="BX68" s="237" t="s">
        <v>669</v>
      </c>
    </row>
    <row r="69" spans="1:76" x14ac:dyDescent="0.25">
      <c r="A69" s="250" t="s">
        <v>463</v>
      </c>
      <c r="B69" s="251" t="s">
        <v>670</v>
      </c>
      <c r="C69" s="421" t="s">
        <v>671</v>
      </c>
      <c r="D69" s="422"/>
      <c r="E69" s="252" t="s">
        <v>486</v>
      </c>
      <c r="F69" s="252" t="s">
        <v>486</v>
      </c>
      <c r="G69" s="252" t="s">
        <v>486</v>
      </c>
      <c r="H69" s="234">
        <f>SUM(H70:H72)</f>
        <v>0</v>
      </c>
      <c r="I69" s="234">
        <f>SUM(I70:I72)</f>
        <v>0</v>
      </c>
      <c r="J69" s="234">
        <f>SUM(J70:J72)</f>
        <v>0</v>
      </c>
      <c r="K69" s="253" t="s">
        <v>463</v>
      </c>
      <c r="AI69" s="242" t="s">
        <v>463</v>
      </c>
      <c r="AS69" s="234">
        <f>SUM(AJ70:AJ72)</f>
        <v>0</v>
      </c>
      <c r="AT69" s="234">
        <f>SUM(AK70:AK72)</f>
        <v>0</v>
      </c>
      <c r="AU69" s="234">
        <f>SUM(AL70:AL72)</f>
        <v>0</v>
      </c>
    </row>
    <row r="70" spans="1:76" x14ac:dyDescent="0.25">
      <c r="A70" s="235" t="s">
        <v>1059</v>
      </c>
      <c r="B70" s="236" t="s">
        <v>673</v>
      </c>
      <c r="C70" s="375" t="s">
        <v>1216</v>
      </c>
      <c r="D70" s="376"/>
      <c r="E70" s="236" t="s">
        <v>244</v>
      </c>
      <c r="F70" s="254">
        <v>1</v>
      </c>
      <c r="G70" s="444">
        <v>0</v>
      </c>
      <c r="H70" s="254">
        <f>ROUND(F70*AO70,2)</f>
        <v>0</v>
      </c>
      <c r="I70" s="254">
        <f>ROUND(F70*AP70,2)</f>
        <v>0</v>
      </c>
      <c r="J70" s="254">
        <f>ROUND(F70*G70,2)</f>
        <v>0</v>
      </c>
      <c r="K70" s="255" t="s">
        <v>1038</v>
      </c>
      <c r="Z70" s="254">
        <f>ROUND(IF(AQ70="5",BJ70,0),2)</f>
        <v>0</v>
      </c>
      <c r="AB70" s="254">
        <f>ROUND(IF(AQ70="1",BH70,0),2)</f>
        <v>0</v>
      </c>
      <c r="AC70" s="254">
        <f>ROUND(IF(AQ70="1",BI70,0),2)</f>
        <v>0</v>
      </c>
      <c r="AD70" s="254">
        <f>ROUND(IF(AQ70="7",BH70,0),2)</f>
        <v>0</v>
      </c>
      <c r="AE70" s="254">
        <f>ROUND(IF(AQ70="7",BI70,0),2)</f>
        <v>0</v>
      </c>
      <c r="AF70" s="254">
        <f>ROUND(IF(AQ70="2",BH70,0),2)</f>
        <v>0</v>
      </c>
      <c r="AG70" s="254">
        <f>ROUND(IF(AQ70="2",BI70,0),2)</f>
        <v>0</v>
      </c>
      <c r="AH70" s="254">
        <f>ROUND(IF(AQ70="0",BJ70,0),2)</f>
        <v>0</v>
      </c>
      <c r="AI70" s="242" t="s">
        <v>463</v>
      </c>
      <c r="AJ70" s="254">
        <f>IF(AN70=0,J70,0)</f>
        <v>0</v>
      </c>
      <c r="AK70" s="254">
        <f>IF(AN70=12,J70,0)</f>
        <v>0</v>
      </c>
      <c r="AL70" s="254">
        <f>IF(AN70=21,J70,0)</f>
        <v>0</v>
      </c>
      <c r="AN70" s="254">
        <v>21</v>
      </c>
      <c r="AO70" s="254">
        <f>G70*0.969367562</f>
        <v>0</v>
      </c>
      <c r="AP70" s="254">
        <f>G70*(1-0.969367562)</f>
        <v>0</v>
      </c>
      <c r="AQ70" s="256" t="s">
        <v>525</v>
      </c>
      <c r="AV70" s="254">
        <f>ROUND(AW70+AX70,2)</f>
        <v>0</v>
      </c>
      <c r="AW70" s="254">
        <f>ROUND(F70*AO70,2)</f>
        <v>0</v>
      </c>
      <c r="AX70" s="254">
        <f>ROUND(F70*AP70,2)</f>
        <v>0</v>
      </c>
      <c r="AY70" s="256" t="s">
        <v>674</v>
      </c>
      <c r="AZ70" s="256" t="s">
        <v>639</v>
      </c>
      <c r="BA70" s="242" t="s">
        <v>528</v>
      </c>
      <c r="BC70" s="254">
        <f>AW70+AX70</f>
        <v>0</v>
      </c>
      <c r="BD70" s="254">
        <f>G70/(100-BE70)*100</f>
        <v>0</v>
      </c>
      <c r="BE70" s="254">
        <v>0</v>
      </c>
      <c r="BF70" s="254">
        <f>70</f>
        <v>70</v>
      </c>
      <c r="BH70" s="254">
        <f>F70*AO70</f>
        <v>0</v>
      </c>
      <c r="BI70" s="254">
        <f>F70*AP70</f>
        <v>0</v>
      </c>
      <c r="BJ70" s="254">
        <f>F70*G70</f>
        <v>0</v>
      </c>
      <c r="BK70" s="256" t="s">
        <v>1039</v>
      </c>
      <c r="BL70" s="254">
        <v>736</v>
      </c>
      <c r="BW70" s="254">
        <v>21</v>
      </c>
      <c r="BX70" s="237" t="s">
        <v>1060</v>
      </c>
    </row>
    <row r="71" spans="1:76" x14ac:dyDescent="0.25">
      <c r="A71" s="235" t="s">
        <v>1061</v>
      </c>
      <c r="B71" s="236" t="s">
        <v>679</v>
      </c>
      <c r="C71" s="375" t="s">
        <v>680</v>
      </c>
      <c r="D71" s="376"/>
      <c r="E71" s="236" t="s">
        <v>172</v>
      </c>
      <c r="F71" s="254">
        <v>67.900000000000006</v>
      </c>
      <c r="G71" s="444">
        <v>0</v>
      </c>
      <c r="H71" s="254">
        <f>ROUND(F71*AO71,2)</f>
        <v>0</v>
      </c>
      <c r="I71" s="254">
        <f>ROUND(F71*AP71,2)</f>
        <v>0</v>
      </c>
      <c r="J71" s="254">
        <f>ROUND(F71*G71,2)</f>
        <v>0</v>
      </c>
      <c r="K71" s="255" t="s">
        <v>1038</v>
      </c>
      <c r="Z71" s="254">
        <f>ROUND(IF(AQ71="5",BJ71,0),2)</f>
        <v>0</v>
      </c>
      <c r="AB71" s="254">
        <f>ROUND(IF(AQ71="1",BH71,0),2)</f>
        <v>0</v>
      </c>
      <c r="AC71" s="254">
        <f>ROUND(IF(AQ71="1",BI71,0),2)</f>
        <v>0</v>
      </c>
      <c r="AD71" s="254">
        <f>ROUND(IF(AQ71="7",BH71,0),2)</f>
        <v>0</v>
      </c>
      <c r="AE71" s="254">
        <f>ROUND(IF(AQ71="7",BI71,0),2)</f>
        <v>0</v>
      </c>
      <c r="AF71" s="254">
        <f>ROUND(IF(AQ71="2",BH71,0),2)</f>
        <v>0</v>
      </c>
      <c r="AG71" s="254">
        <f>ROUND(IF(AQ71="2",BI71,0),2)</f>
        <v>0</v>
      </c>
      <c r="AH71" s="254">
        <f>ROUND(IF(AQ71="0",BJ71,0),2)</f>
        <v>0</v>
      </c>
      <c r="AI71" s="242" t="s">
        <v>463</v>
      </c>
      <c r="AJ71" s="254">
        <f>IF(AN71=0,J71,0)</f>
        <v>0</v>
      </c>
      <c r="AK71" s="254">
        <f>IF(AN71=12,J71,0)</f>
        <v>0</v>
      </c>
      <c r="AL71" s="254">
        <f>IF(AN71=21,J71,0)</f>
        <v>0</v>
      </c>
      <c r="AN71" s="254">
        <v>21</v>
      </c>
      <c r="AO71" s="254">
        <f>G71*0.449178675</f>
        <v>0</v>
      </c>
      <c r="AP71" s="254">
        <f>G71*(1-0.449178675)</f>
        <v>0</v>
      </c>
      <c r="AQ71" s="256" t="s">
        <v>525</v>
      </c>
      <c r="AV71" s="254">
        <f>ROUND(AW71+AX71,2)</f>
        <v>0</v>
      </c>
      <c r="AW71" s="254">
        <f>ROUND(F71*AO71,2)</f>
        <v>0</v>
      </c>
      <c r="AX71" s="254">
        <f>ROUND(F71*AP71,2)</f>
        <v>0</v>
      </c>
      <c r="AY71" s="256" t="s">
        <v>674</v>
      </c>
      <c r="AZ71" s="256" t="s">
        <v>639</v>
      </c>
      <c r="BA71" s="242" t="s">
        <v>528</v>
      </c>
      <c r="BC71" s="254">
        <f>AW71+AX71</f>
        <v>0</v>
      </c>
      <c r="BD71" s="254">
        <f>G71/(100-BE71)*100</f>
        <v>0</v>
      </c>
      <c r="BE71" s="254">
        <v>0</v>
      </c>
      <c r="BF71" s="254">
        <f>71</f>
        <v>71</v>
      </c>
      <c r="BH71" s="254">
        <f>F71*AO71</f>
        <v>0</v>
      </c>
      <c r="BI71" s="254">
        <f>F71*AP71</f>
        <v>0</v>
      </c>
      <c r="BJ71" s="254">
        <f>F71*G71</f>
        <v>0</v>
      </c>
      <c r="BK71" s="256" t="s">
        <v>1039</v>
      </c>
      <c r="BL71" s="254">
        <v>736</v>
      </c>
      <c r="BW71" s="254">
        <v>21</v>
      </c>
      <c r="BX71" s="237" t="s">
        <v>680</v>
      </c>
    </row>
    <row r="72" spans="1:76" x14ac:dyDescent="0.25">
      <c r="A72" s="235" t="s">
        <v>1062</v>
      </c>
      <c r="B72" s="236" t="s">
        <v>676</v>
      </c>
      <c r="C72" s="375" t="s">
        <v>677</v>
      </c>
      <c r="D72" s="376"/>
      <c r="E72" s="236" t="s">
        <v>163</v>
      </c>
      <c r="F72" s="254">
        <v>0.13261999999999999</v>
      </c>
      <c r="G72" s="444">
        <v>0</v>
      </c>
      <c r="H72" s="254">
        <f>ROUND(F72*AO72,2)</f>
        <v>0</v>
      </c>
      <c r="I72" s="254">
        <f>ROUND(F72*AP72,2)</f>
        <v>0</v>
      </c>
      <c r="J72" s="254">
        <f>ROUND(F72*G72,2)</f>
        <v>0</v>
      </c>
      <c r="K72" s="255" t="s">
        <v>1038</v>
      </c>
      <c r="Z72" s="254">
        <f>ROUND(IF(AQ72="5",BJ72,0),2)</f>
        <v>0</v>
      </c>
      <c r="AB72" s="254">
        <f>ROUND(IF(AQ72="1",BH72,0),2)</f>
        <v>0</v>
      </c>
      <c r="AC72" s="254">
        <f>ROUND(IF(AQ72="1",BI72,0),2)</f>
        <v>0</v>
      </c>
      <c r="AD72" s="254">
        <f>ROUND(IF(AQ72="7",BH72,0),2)</f>
        <v>0</v>
      </c>
      <c r="AE72" s="254">
        <f>ROUND(IF(AQ72="7",BI72,0),2)</f>
        <v>0</v>
      </c>
      <c r="AF72" s="254">
        <f>ROUND(IF(AQ72="2",BH72,0),2)</f>
        <v>0</v>
      </c>
      <c r="AG72" s="254">
        <f>ROUND(IF(AQ72="2",BI72,0),2)</f>
        <v>0</v>
      </c>
      <c r="AH72" s="254">
        <f>ROUND(IF(AQ72="0",BJ72,0),2)</f>
        <v>0</v>
      </c>
      <c r="AI72" s="242" t="s">
        <v>463</v>
      </c>
      <c r="AJ72" s="254">
        <f>IF(AN72=0,J72,0)</f>
        <v>0</v>
      </c>
      <c r="AK72" s="254">
        <f>IF(AN72=12,J72,0)</f>
        <v>0</v>
      </c>
      <c r="AL72" s="254">
        <f>IF(AN72=21,J72,0)</f>
        <v>0</v>
      </c>
      <c r="AN72" s="254">
        <v>21</v>
      </c>
      <c r="AO72" s="254">
        <f>G72*0</f>
        <v>0</v>
      </c>
      <c r="AP72" s="254">
        <f>G72*(1-0)</f>
        <v>0</v>
      </c>
      <c r="AQ72" s="256" t="s">
        <v>61</v>
      </c>
      <c r="AV72" s="254">
        <f>ROUND(AW72+AX72,2)</f>
        <v>0</v>
      </c>
      <c r="AW72" s="254">
        <f>ROUND(F72*AO72,2)</f>
        <v>0</v>
      </c>
      <c r="AX72" s="254">
        <f>ROUND(F72*AP72,2)</f>
        <v>0</v>
      </c>
      <c r="AY72" s="256" t="s">
        <v>674</v>
      </c>
      <c r="AZ72" s="256" t="s">
        <v>639</v>
      </c>
      <c r="BA72" s="242" t="s">
        <v>528</v>
      </c>
      <c r="BC72" s="254">
        <f>AW72+AX72</f>
        <v>0</v>
      </c>
      <c r="BD72" s="254">
        <f>G72/(100-BE72)*100</f>
        <v>0</v>
      </c>
      <c r="BE72" s="254">
        <v>0</v>
      </c>
      <c r="BF72" s="254">
        <f>72</f>
        <v>72</v>
      </c>
      <c r="BH72" s="254">
        <f>F72*AO72</f>
        <v>0</v>
      </c>
      <c r="BI72" s="254">
        <f>F72*AP72</f>
        <v>0</v>
      </c>
      <c r="BJ72" s="254">
        <f>F72*G72</f>
        <v>0</v>
      </c>
      <c r="BK72" s="256" t="s">
        <v>1039</v>
      </c>
      <c r="BL72" s="254">
        <v>736</v>
      </c>
      <c r="BW72" s="254">
        <v>21</v>
      </c>
      <c r="BX72" s="237" t="s">
        <v>677</v>
      </c>
    </row>
    <row r="73" spans="1:76" x14ac:dyDescent="0.25">
      <c r="A73" s="250" t="s">
        <v>463</v>
      </c>
      <c r="B73" s="251" t="s">
        <v>681</v>
      </c>
      <c r="C73" s="421" t="s">
        <v>682</v>
      </c>
      <c r="D73" s="422"/>
      <c r="E73" s="252" t="s">
        <v>486</v>
      </c>
      <c r="F73" s="252" t="s">
        <v>486</v>
      </c>
      <c r="G73" s="252" t="s">
        <v>486</v>
      </c>
      <c r="H73" s="234">
        <f>SUM(H74:H74)</f>
        <v>0</v>
      </c>
      <c r="I73" s="234">
        <f>SUM(I74:I74)</f>
        <v>0</v>
      </c>
      <c r="J73" s="234">
        <f>SUM(J74:J74)</f>
        <v>0</v>
      </c>
      <c r="K73" s="253" t="s">
        <v>463</v>
      </c>
      <c r="AI73" s="242" t="s">
        <v>463</v>
      </c>
      <c r="AS73" s="234">
        <f>SUM(AJ74:AJ74)</f>
        <v>0</v>
      </c>
      <c r="AT73" s="234">
        <f>SUM(AK74:AK74)</f>
        <v>0</v>
      </c>
      <c r="AU73" s="234">
        <f>SUM(AL74:AL74)</f>
        <v>0</v>
      </c>
    </row>
    <row r="74" spans="1:76" x14ac:dyDescent="0.25">
      <c r="A74" s="261" t="s">
        <v>1063</v>
      </c>
      <c r="B74" s="262" t="s">
        <v>684</v>
      </c>
      <c r="C74" s="423" t="s">
        <v>685</v>
      </c>
      <c r="D74" s="411"/>
      <c r="E74" s="262" t="s">
        <v>686</v>
      </c>
      <c r="F74" s="263">
        <v>72</v>
      </c>
      <c r="G74" s="446">
        <v>0</v>
      </c>
      <c r="H74" s="263">
        <f>ROUND(F74*AO74,2)</f>
        <v>0</v>
      </c>
      <c r="I74" s="263">
        <f>ROUND(F74*AP74,2)</f>
        <v>0</v>
      </c>
      <c r="J74" s="263">
        <f>ROUND(F74*G74,2)</f>
        <v>0</v>
      </c>
      <c r="K74" s="264" t="s">
        <v>1038</v>
      </c>
      <c r="Z74" s="254">
        <f>ROUND(IF(AQ74="5",BJ74,0),2)</f>
        <v>0</v>
      </c>
      <c r="AB74" s="254">
        <f>ROUND(IF(AQ74="1",BH74,0),2)</f>
        <v>0</v>
      </c>
      <c r="AC74" s="254">
        <f>ROUND(IF(AQ74="1",BI74,0),2)</f>
        <v>0</v>
      </c>
      <c r="AD74" s="254">
        <f>ROUND(IF(AQ74="7",BH74,0),2)</f>
        <v>0</v>
      </c>
      <c r="AE74" s="254">
        <f>ROUND(IF(AQ74="7",BI74,0),2)</f>
        <v>0</v>
      </c>
      <c r="AF74" s="254">
        <f>ROUND(IF(AQ74="2",BH74,0),2)</f>
        <v>0</v>
      </c>
      <c r="AG74" s="254">
        <f>ROUND(IF(AQ74="2",BI74,0),2)</f>
        <v>0</v>
      </c>
      <c r="AH74" s="254">
        <f>ROUND(IF(AQ74="0",BJ74,0),2)</f>
        <v>0</v>
      </c>
      <c r="AI74" s="242" t="s">
        <v>463</v>
      </c>
      <c r="AJ74" s="254">
        <f>IF(AN74=0,J74,0)</f>
        <v>0</v>
      </c>
      <c r="AK74" s="254">
        <f>IF(AN74=12,J74,0)</f>
        <v>0</v>
      </c>
      <c r="AL74" s="254">
        <f>IF(AN74=21,J74,0)</f>
        <v>0</v>
      </c>
      <c r="AN74" s="254">
        <v>21</v>
      </c>
      <c r="AO74" s="254">
        <f>G74*0</f>
        <v>0</v>
      </c>
      <c r="AP74" s="254">
        <f>G74*(1-0)</f>
        <v>0</v>
      </c>
      <c r="AQ74" s="256" t="s">
        <v>55</v>
      </c>
      <c r="AV74" s="254">
        <f>ROUND(AW74+AX74,2)</f>
        <v>0</v>
      </c>
      <c r="AW74" s="254">
        <f>ROUND(F74*AO74,2)</f>
        <v>0</v>
      </c>
      <c r="AX74" s="254">
        <f>ROUND(F74*AP74,2)</f>
        <v>0</v>
      </c>
      <c r="AY74" s="256" t="s">
        <v>687</v>
      </c>
      <c r="AZ74" s="256" t="s">
        <v>688</v>
      </c>
      <c r="BA74" s="242" t="s">
        <v>528</v>
      </c>
      <c r="BC74" s="254">
        <f>AW74+AX74</f>
        <v>0</v>
      </c>
      <c r="BD74" s="254">
        <f>G74/(100-BE74)*100</f>
        <v>0</v>
      </c>
      <c r="BE74" s="254">
        <v>0</v>
      </c>
      <c r="BF74" s="254">
        <f>74</f>
        <v>74</v>
      </c>
      <c r="BH74" s="254">
        <f>F74*AO74</f>
        <v>0</v>
      </c>
      <c r="BI74" s="254">
        <f>F74*AP74</f>
        <v>0</v>
      </c>
      <c r="BJ74" s="254">
        <f>F74*G74</f>
        <v>0</v>
      </c>
      <c r="BK74" s="256" t="s">
        <v>1039</v>
      </c>
      <c r="BL74" s="254">
        <v>90</v>
      </c>
      <c r="BW74" s="254">
        <v>21</v>
      </c>
      <c r="BX74" s="237" t="s">
        <v>685</v>
      </c>
    </row>
    <row r="75" spans="1:76" x14ac:dyDescent="0.25">
      <c r="H75" s="418" t="s">
        <v>689</v>
      </c>
      <c r="I75" s="418"/>
      <c r="J75" s="265">
        <f>ROUND(J12+J24+J37+J40+J46+J49+J57+J61+J69+J73,2)</f>
        <v>0</v>
      </c>
    </row>
    <row r="76" spans="1:76" x14ac:dyDescent="0.25">
      <c r="A76" s="266" t="s">
        <v>690</v>
      </c>
    </row>
    <row r="77" spans="1:76" ht="12.75" customHeight="1" x14ac:dyDescent="0.25">
      <c r="A77" s="375" t="s">
        <v>463</v>
      </c>
      <c r="B77" s="376"/>
      <c r="C77" s="376"/>
      <c r="D77" s="376"/>
      <c r="E77" s="376"/>
      <c r="F77" s="376"/>
      <c r="G77" s="376"/>
      <c r="H77" s="376"/>
      <c r="I77" s="376"/>
      <c r="J77" s="376"/>
      <c r="K77" s="376"/>
    </row>
  </sheetData>
  <autoFilter ref="A12:K77" xr:uid="{00000000-0001-0000-0600-000000000000}">
    <filterColumn colId="2" showButton="0"/>
  </autoFilter>
  <mergeCells count="93">
    <mergeCell ref="I4:K5"/>
    <mergeCell ref="A1:K1"/>
    <mergeCell ref="A2:B3"/>
    <mergeCell ref="C2:D3"/>
    <mergeCell ref="E2:F3"/>
    <mergeCell ref="G2:G3"/>
    <mergeCell ref="H2:H3"/>
    <mergeCell ref="I2:K3"/>
    <mergeCell ref="A4:B5"/>
    <mergeCell ref="C4:D5"/>
    <mergeCell ref="E4:F5"/>
    <mergeCell ref="G4:G5"/>
    <mergeCell ref="H4:H5"/>
    <mergeCell ref="I8:K9"/>
    <mergeCell ref="A6:B7"/>
    <mergeCell ref="C6:D7"/>
    <mergeCell ref="E6:F7"/>
    <mergeCell ref="G6:G7"/>
    <mergeCell ref="H6:H7"/>
    <mergeCell ref="I6:K7"/>
    <mergeCell ref="A8:B9"/>
    <mergeCell ref="C8:D9"/>
    <mergeCell ref="E8:F9"/>
    <mergeCell ref="G8:G9"/>
    <mergeCell ref="H8:H9"/>
    <mergeCell ref="C20:D20"/>
    <mergeCell ref="C10:D10"/>
    <mergeCell ref="H10:J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44:D44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56:D56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68:D68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H75:I75"/>
    <mergeCell ref="A77:K77"/>
    <mergeCell ref="C69:D69"/>
    <mergeCell ref="C70:D70"/>
    <mergeCell ref="C71:D71"/>
    <mergeCell ref="C72:D72"/>
    <mergeCell ref="C73:D73"/>
    <mergeCell ref="C74:D74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H681"/>
  <sheetViews>
    <sheetView zoomScaleNormal="100" workbookViewId="0">
      <selection activeCell="K139" sqref="K139"/>
    </sheetView>
  </sheetViews>
  <sheetFormatPr defaultRowHeight="12.75" x14ac:dyDescent="0.2"/>
  <cols>
    <col min="1" max="1" width="5.140625" style="167" customWidth="1"/>
    <col min="2" max="2" width="11.5703125" style="167" customWidth="1"/>
    <col min="3" max="3" width="65.5703125" style="167" customWidth="1"/>
    <col min="4" max="4" width="4.5703125" style="167" customWidth="1"/>
    <col min="5" max="5" width="9.5703125" style="167" customWidth="1"/>
    <col min="6" max="6" width="11.5703125" style="167" customWidth="1"/>
    <col min="7" max="7" width="15" style="167" customWidth="1"/>
    <col min="8" max="256" width="9.140625" style="167"/>
    <col min="257" max="257" width="5.140625" style="167" customWidth="1"/>
    <col min="258" max="258" width="11.5703125" style="167" customWidth="1"/>
    <col min="259" max="259" width="65.5703125" style="167" customWidth="1"/>
    <col min="260" max="260" width="4.5703125" style="167" customWidth="1"/>
    <col min="261" max="261" width="9.5703125" style="167" customWidth="1"/>
    <col min="262" max="262" width="11.5703125" style="167" customWidth="1"/>
    <col min="263" max="263" width="15" style="167" customWidth="1"/>
    <col min="264" max="512" width="9.140625" style="167"/>
    <col min="513" max="513" width="5.140625" style="167" customWidth="1"/>
    <col min="514" max="514" width="11.5703125" style="167" customWidth="1"/>
    <col min="515" max="515" width="65.5703125" style="167" customWidth="1"/>
    <col min="516" max="516" width="4.5703125" style="167" customWidth="1"/>
    <col min="517" max="517" width="9.5703125" style="167" customWidth="1"/>
    <col min="518" max="518" width="11.5703125" style="167" customWidth="1"/>
    <col min="519" max="519" width="15" style="167" customWidth="1"/>
    <col min="520" max="768" width="9.140625" style="167"/>
    <col min="769" max="769" width="5.140625" style="167" customWidth="1"/>
    <col min="770" max="770" width="11.5703125" style="167" customWidth="1"/>
    <col min="771" max="771" width="65.5703125" style="167" customWidth="1"/>
    <col min="772" max="772" width="4.5703125" style="167" customWidth="1"/>
    <col min="773" max="773" width="9.5703125" style="167" customWidth="1"/>
    <col min="774" max="774" width="11.5703125" style="167" customWidth="1"/>
    <col min="775" max="775" width="15" style="167" customWidth="1"/>
    <col min="776" max="1024" width="9.140625" style="167"/>
    <col min="1025" max="1025" width="5.140625" style="167" customWidth="1"/>
    <col min="1026" max="1026" width="11.5703125" style="167" customWidth="1"/>
    <col min="1027" max="1027" width="65.5703125" style="167" customWidth="1"/>
    <col min="1028" max="1028" width="4.5703125" style="167" customWidth="1"/>
    <col min="1029" max="1029" width="9.5703125" style="167" customWidth="1"/>
    <col min="1030" max="1030" width="11.5703125" style="167" customWidth="1"/>
    <col min="1031" max="1031" width="15" style="167" customWidth="1"/>
    <col min="1032" max="1280" width="9.140625" style="167"/>
    <col min="1281" max="1281" width="5.140625" style="167" customWidth="1"/>
    <col min="1282" max="1282" width="11.5703125" style="167" customWidth="1"/>
    <col min="1283" max="1283" width="65.5703125" style="167" customWidth="1"/>
    <col min="1284" max="1284" width="4.5703125" style="167" customWidth="1"/>
    <col min="1285" max="1285" width="9.5703125" style="167" customWidth="1"/>
    <col min="1286" max="1286" width="11.5703125" style="167" customWidth="1"/>
    <col min="1287" max="1287" width="15" style="167" customWidth="1"/>
    <col min="1288" max="1536" width="9.140625" style="167"/>
    <col min="1537" max="1537" width="5.140625" style="167" customWidth="1"/>
    <col min="1538" max="1538" width="11.5703125" style="167" customWidth="1"/>
    <col min="1539" max="1539" width="65.5703125" style="167" customWidth="1"/>
    <col min="1540" max="1540" width="4.5703125" style="167" customWidth="1"/>
    <col min="1541" max="1541" width="9.5703125" style="167" customWidth="1"/>
    <col min="1542" max="1542" width="11.5703125" style="167" customWidth="1"/>
    <col min="1543" max="1543" width="15" style="167" customWidth="1"/>
    <col min="1544" max="1792" width="9.140625" style="167"/>
    <col min="1793" max="1793" width="5.140625" style="167" customWidth="1"/>
    <col min="1794" max="1794" width="11.5703125" style="167" customWidth="1"/>
    <col min="1795" max="1795" width="65.5703125" style="167" customWidth="1"/>
    <col min="1796" max="1796" width="4.5703125" style="167" customWidth="1"/>
    <col min="1797" max="1797" width="9.5703125" style="167" customWidth="1"/>
    <col min="1798" max="1798" width="11.5703125" style="167" customWidth="1"/>
    <col min="1799" max="1799" width="15" style="167" customWidth="1"/>
    <col min="1800" max="2048" width="9.140625" style="167"/>
    <col min="2049" max="2049" width="5.140625" style="167" customWidth="1"/>
    <col min="2050" max="2050" width="11.5703125" style="167" customWidth="1"/>
    <col min="2051" max="2051" width="65.5703125" style="167" customWidth="1"/>
    <col min="2052" max="2052" width="4.5703125" style="167" customWidth="1"/>
    <col min="2053" max="2053" width="9.5703125" style="167" customWidth="1"/>
    <col min="2054" max="2054" width="11.5703125" style="167" customWidth="1"/>
    <col min="2055" max="2055" width="15" style="167" customWidth="1"/>
    <col min="2056" max="2304" width="9.140625" style="167"/>
    <col min="2305" max="2305" width="5.140625" style="167" customWidth="1"/>
    <col min="2306" max="2306" width="11.5703125" style="167" customWidth="1"/>
    <col min="2307" max="2307" width="65.5703125" style="167" customWidth="1"/>
    <col min="2308" max="2308" width="4.5703125" style="167" customWidth="1"/>
    <col min="2309" max="2309" width="9.5703125" style="167" customWidth="1"/>
    <col min="2310" max="2310" width="11.5703125" style="167" customWidth="1"/>
    <col min="2311" max="2311" width="15" style="167" customWidth="1"/>
    <col min="2312" max="2560" width="9.140625" style="167"/>
    <col min="2561" max="2561" width="5.140625" style="167" customWidth="1"/>
    <col min="2562" max="2562" width="11.5703125" style="167" customWidth="1"/>
    <col min="2563" max="2563" width="65.5703125" style="167" customWidth="1"/>
    <col min="2564" max="2564" width="4.5703125" style="167" customWidth="1"/>
    <col min="2565" max="2565" width="9.5703125" style="167" customWidth="1"/>
    <col min="2566" max="2566" width="11.5703125" style="167" customWidth="1"/>
    <col min="2567" max="2567" width="15" style="167" customWidth="1"/>
    <col min="2568" max="2816" width="9.140625" style="167"/>
    <col min="2817" max="2817" width="5.140625" style="167" customWidth="1"/>
    <col min="2818" max="2818" width="11.5703125" style="167" customWidth="1"/>
    <col min="2819" max="2819" width="65.5703125" style="167" customWidth="1"/>
    <col min="2820" max="2820" width="4.5703125" style="167" customWidth="1"/>
    <col min="2821" max="2821" width="9.5703125" style="167" customWidth="1"/>
    <col min="2822" max="2822" width="11.5703125" style="167" customWidth="1"/>
    <col min="2823" max="2823" width="15" style="167" customWidth="1"/>
    <col min="2824" max="3072" width="9.140625" style="167"/>
    <col min="3073" max="3073" width="5.140625" style="167" customWidth="1"/>
    <col min="3074" max="3074" width="11.5703125" style="167" customWidth="1"/>
    <col min="3075" max="3075" width="65.5703125" style="167" customWidth="1"/>
    <col min="3076" max="3076" width="4.5703125" style="167" customWidth="1"/>
    <col min="3077" max="3077" width="9.5703125" style="167" customWidth="1"/>
    <col min="3078" max="3078" width="11.5703125" style="167" customWidth="1"/>
    <col min="3079" max="3079" width="15" style="167" customWidth="1"/>
    <col min="3080" max="3328" width="9.140625" style="167"/>
    <col min="3329" max="3329" width="5.140625" style="167" customWidth="1"/>
    <col min="3330" max="3330" width="11.5703125" style="167" customWidth="1"/>
    <col min="3331" max="3331" width="65.5703125" style="167" customWidth="1"/>
    <col min="3332" max="3332" width="4.5703125" style="167" customWidth="1"/>
    <col min="3333" max="3333" width="9.5703125" style="167" customWidth="1"/>
    <col min="3334" max="3334" width="11.5703125" style="167" customWidth="1"/>
    <col min="3335" max="3335" width="15" style="167" customWidth="1"/>
    <col min="3336" max="3584" width="9.140625" style="167"/>
    <col min="3585" max="3585" width="5.140625" style="167" customWidth="1"/>
    <col min="3586" max="3586" width="11.5703125" style="167" customWidth="1"/>
    <col min="3587" max="3587" width="65.5703125" style="167" customWidth="1"/>
    <col min="3588" max="3588" width="4.5703125" style="167" customWidth="1"/>
    <col min="3589" max="3589" width="9.5703125" style="167" customWidth="1"/>
    <col min="3590" max="3590" width="11.5703125" style="167" customWidth="1"/>
    <col min="3591" max="3591" width="15" style="167" customWidth="1"/>
    <col min="3592" max="3840" width="9.140625" style="167"/>
    <col min="3841" max="3841" width="5.140625" style="167" customWidth="1"/>
    <col min="3842" max="3842" width="11.5703125" style="167" customWidth="1"/>
    <col min="3843" max="3843" width="65.5703125" style="167" customWidth="1"/>
    <col min="3844" max="3844" width="4.5703125" style="167" customWidth="1"/>
    <col min="3845" max="3845" width="9.5703125" style="167" customWidth="1"/>
    <col min="3846" max="3846" width="11.5703125" style="167" customWidth="1"/>
    <col min="3847" max="3847" width="15" style="167" customWidth="1"/>
    <col min="3848" max="4096" width="9.140625" style="167"/>
    <col min="4097" max="4097" width="5.140625" style="167" customWidth="1"/>
    <col min="4098" max="4098" width="11.5703125" style="167" customWidth="1"/>
    <col min="4099" max="4099" width="65.5703125" style="167" customWidth="1"/>
    <col min="4100" max="4100" width="4.5703125" style="167" customWidth="1"/>
    <col min="4101" max="4101" width="9.5703125" style="167" customWidth="1"/>
    <col min="4102" max="4102" width="11.5703125" style="167" customWidth="1"/>
    <col min="4103" max="4103" width="15" style="167" customWidth="1"/>
    <col min="4104" max="4352" width="9.140625" style="167"/>
    <col min="4353" max="4353" width="5.140625" style="167" customWidth="1"/>
    <col min="4354" max="4354" width="11.5703125" style="167" customWidth="1"/>
    <col min="4355" max="4355" width="65.5703125" style="167" customWidth="1"/>
    <col min="4356" max="4356" width="4.5703125" style="167" customWidth="1"/>
    <col min="4357" max="4357" width="9.5703125" style="167" customWidth="1"/>
    <col min="4358" max="4358" width="11.5703125" style="167" customWidth="1"/>
    <col min="4359" max="4359" width="15" style="167" customWidth="1"/>
    <col min="4360" max="4608" width="9.140625" style="167"/>
    <col min="4609" max="4609" width="5.140625" style="167" customWidth="1"/>
    <col min="4610" max="4610" width="11.5703125" style="167" customWidth="1"/>
    <col min="4611" max="4611" width="65.5703125" style="167" customWidth="1"/>
    <col min="4612" max="4612" width="4.5703125" style="167" customWidth="1"/>
    <col min="4613" max="4613" width="9.5703125" style="167" customWidth="1"/>
    <col min="4614" max="4614" width="11.5703125" style="167" customWidth="1"/>
    <col min="4615" max="4615" width="15" style="167" customWidth="1"/>
    <col min="4616" max="4864" width="9.140625" style="167"/>
    <col min="4865" max="4865" width="5.140625" style="167" customWidth="1"/>
    <col min="4866" max="4866" width="11.5703125" style="167" customWidth="1"/>
    <col min="4867" max="4867" width="65.5703125" style="167" customWidth="1"/>
    <col min="4868" max="4868" width="4.5703125" style="167" customWidth="1"/>
    <col min="4869" max="4869" width="9.5703125" style="167" customWidth="1"/>
    <col min="4870" max="4870" width="11.5703125" style="167" customWidth="1"/>
    <col min="4871" max="4871" width="15" style="167" customWidth="1"/>
    <col min="4872" max="5120" width="9.140625" style="167"/>
    <col min="5121" max="5121" width="5.140625" style="167" customWidth="1"/>
    <col min="5122" max="5122" width="11.5703125" style="167" customWidth="1"/>
    <col min="5123" max="5123" width="65.5703125" style="167" customWidth="1"/>
    <col min="5124" max="5124" width="4.5703125" style="167" customWidth="1"/>
    <col min="5125" max="5125" width="9.5703125" style="167" customWidth="1"/>
    <col min="5126" max="5126" width="11.5703125" style="167" customWidth="1"/>
    <col min="5127" max="5127" width="15" style="167" customWidth="1"/>
    <col min="5128" max="5376" width="9.140625" style="167"/>
    <col min="5377" max="5377" width="5.140625" style="167" customWidth="1"/>
    <col min="5378" max="5378" width="11.5703125" style="167" customWidth="1"/>
    <col min="5379" max="5379" width="65.5703125" style="167" customWidth="1"/>
    <col min="5380" max="5380" width="4.5703125" style="167" customWidth="1"/>
    <col min="5381" max="5381" width="9.5703125" style="167" customWidth="1"/>
    <col min="5382" max="5382" width="11.5703125" style="167" customWidth="1"/>
    <col min="5383" max="5383" width="15" style="167" customWidth="1"/>
    <col min="5384" max="5632" width="9.140625" style="167"/>
    <col min="5633" max="5633" width="5.140625" style="167" customWidth="1"/>
    <col min="5634" max="5634" width="11.5703125" style="167" customWidth="1"/>
    <col min="5635" max="5635" width="65.5703125" style="167" customWidth="1"/>
    <col min="5636" max="5636" width="4.5703125" style="167" customWidth="1"/>
    <col min="5637" max="5637" width="9.5703125" style="167" customWidth="1"/>
    <col min="5638" max="5638" width="11.5703125" style="167" customWidth="1"/>
    <col min="5639" max="5639" width="15" style="167" customWidth="1"/>
    <col min="5640" max="5888" width="9.140625" style="167"/>
    <col min="5889" max="5889" width="5.140625" style="167" customWidth="1"/>
    <col min="5890" max="5890" width="11.5703125" style="167" customWidth="1"/>
    <col min="5891" max="5891" width="65.5703125" style="167" customWidth="1"/>
    <col min="5892" max="5892" width="4.5703125" style="167" customWidth="1"/>
    <col min="5893" max="5893" width="9.5703125" style="167" customWidth="1"/>
    <col min="5894" max="5894" width="11.5703125" style="167" customWidth="1"/>
    <col min="5895" max="5895" width="15" style="167" customWidth="1"/>
    <col min="5896" max="6144" width="9.140625" style="167"/>
    <col min="6145" max="6145" width="5.140625" style="167" customWidth="1"/>
    <col min="6146" max="6146" width="11.5703125" style="167" customWidth="1"/>
    <col min="6147" max="6147" width="65.5703125" style="167" customWidth="1"/>
    <col min="6148" max="6148" width="4.5703125" style="167" customWidth="1"/>
    <col min="6149" max="6149" width="9.5703125" style="167" customWidth="1"/>
    <col min="6150" max="6150" width="11.5703125" style="167" customWidth="1"/>
    <col min="6151" max="6151" width="15" style="167" customWidth="1"/>
    <col min="6152" max="6400" width="9.140625" style="167"/>
    <col min="6401" max="6401" width="5.140625" style="167" customWidth="1"/>
    <col min="6402" max="6402" width="11.5703125" style="167" customWidth="1"/>
    <col min="6403" max="6403" width="65.5703125" style="167" customWidth="1"/>
    <col min="6404" max="6404" width="4.5703125" style="167" customWidth="1"/>
    <col min="6405" max="6405" width="9.5703125" style="167" customWidth="1"/>
    <col min="6406" max="6406" width="11.5703125" style="167" customWidth="1"/>
    <col min="6407" max="6407" width="15" style="167" customWidth="1"/>
    <col min="6408" max="6656" width="9.140625" style="167"/>
    <col min="6657" max="6657" width="5.140625" style="167" customWidth="1"/>
    <col min="6658" max="6658" width="11.5703125" style="167" customWidth="1"/>
    <col min="6659" max="6659" width="65.5703125" style="167" customWidth="1"/>
    <col min="6660" max="6660" width="4.5703125" style="167" customWidth="1"/>
    <col min="6661" max="6661" width="9.5703125" style="167" customWidth="1"/>
    <col min="6662" max="6662" width="11.5703125" style="167" customWidth="1"/>
    <col min="6663" max="6663" width="15" style="167" customWidth="1"/>
    <col min="6664" max="6912" width="9.140625" style="167"/>
    <col min="6913" max="6913" width="5.140625" style="167" customWidth="1"/>
    <col min="6914" max="6914" width="11.5703125" style="167" customWidth="1"/>
    <col min="6915" max="6915" width="65.5703125" style="167" customWidth="1"/>
    <col min="6916" max="6916" width="4.5703125" style="167" customWidth="1"/>
    <col min="6917" max="6917" width="9.5703125" style="167" customWidth="1"/>
    <col min="6918" max="6918" width="11.5703125" style="167" customWidth="1"/>
    <col min="6919" max="6919" width="15" style="167" customWidth="1"/>
    <col min="6920" max="7168" width="9.140625" style="167"/>
    <col min="7169" max="7169" width="5.140625" style="167" customWidth="1"/>
    <col min="7170" max="7170" width="11.5703125" style="167" customWidth="1"/>
    <col min="7171" max="7171" width="65.5703125" style="167" customWidth="1"/>
    <col min="7172" max="7172" width="4.5703125" style="167" customWidth="1"/>
    <col min="7173" max="7173" width="9.5703125" style="167" customWidth="1"/>
    <col min="7174" max="7174" width="11.5703125" style="167" customWidth="1"/>
    <col min="7175" max="7175" width="15" style="167" customWidth="1"/>
    <col min="7176" max="7424" width="9.140625" style="167"/>
    <col min="7425" max="7425" width="5.140625" style="167" customWidth="1"/>
    <col min="7426" max="7426" width="11.5703125" style="167" customWidth="1"/>
    <col min="7427" max="7427" width="65.5703125" style="167" customWidth="1"/>
    <col min="7428" max="7428" width="4.5703125" style="167" customWidth="1"/>
    <col min="7429" max="7429" width="9.5703125" style="167" customWidth="1"/>
    <col min="7430" max="7430" width="11.5703125" style="167" customWidth="1"/>
    <col min="7431" max="7431" width="15" style="167" customWidth="1"/>
    <col min="7432" max="7680" width="9.140625" style="167"/>
    <col min="7681" max="7681" width="5.140625" style="167" customWidth="1"/>
    <col min="7682" max="7682" width="11.5703125" style="167" customWidth="1"/>
    <col min="7683" max="7683" width="65.5703125" style="167" customWidth="1"/>
    <col min="7684" max="7684" width="4.5703125" style="167" customWidth="1"/>
    <col min="7685" max="7685" width="9.5703125" style="167" customWidth="1"/>
    <col min="7686" max="7686" width="11.5703125" style="167" customWidth="1"/>
    <col min="7687" max="7687" width="15" style="167" customWidth="1"/>
    <col min="7688" max="7936" width="9.140625" style="167"/>
    <col min="7937" max="7937" width="5.140625" style="167" customWidth="1"/>
    <col min="7938" max="7938" width="11.5703125" style="167" customWidth="1"/>
    <col min="7939" max="7939" width="65.5703125" style="167" customWidth="1"/>
    <col min="7940" max="7940" width="4.5703125" style="167" customWidth="1"/>
    <col min="7941" max="7941" width="9.5703125" style="167" customWidth="1"/>
    <col min="7942" max="7942" width="11.5703125" style="167" customWidth="1"/>
    <col min="7943" max="7943" width="15" style="167" customWidth="1"/>
    <col min="7944" max="8192" width="9.140625" style="167"/>
    <col min="8193" max="8193" width="5.140625" style="167" customWidth="1"/>
    <col min="8194" max="8194" width="11.5703125" style="167" customWidth="1"/>
    <col min="8195" max="8195" width="65.5703125" style="167" customWidth="1"/>
    <col min="8196" max="8196" width="4.5703125" style="167" customWidth="1"/>
    <col min="8197" max="8197" width="9.5703125" style="167" customWidth="1"/>
    <col min="8198" max="8198" width="11.5703125" style="167" customWidth="1"/>
    <col min="8199" max="8199" width="15" style="167" customWidth="1"/>
    <col min="8200" max="8448" width="9.140625" style="167"/>
    <col min="8449" max="8449" width="5.140625" style="167" customWidth="1"/>
    <col min="8450" max="8450" width="11.5703125" style="167" customWidth="1"/>
    <col min="8451" max="8451" width="65.5703125" style="167" customWidth="1"/>
    <col min="8452" max="8452" width="4.5703125" style="167" customWidth="1"/>
    <col min="8453" max="8453" width="9.5703125" style="167" customWidth="1"/>
    <col min="8454" max="8454" width="11.5703125" style="167" customWidth="1"/>
    <col min="8455" max="8455" width="15" style="167" customWidth="1"/>
    <col min="8456" max="8704" width="9.140625" style="167"/>
    <col min="8705" max="8705" width="5.140625" style="167" customWidth="1"/>
    <col min="8706" max="8706" width="11.5703125" style="167" customWidth="1"/>
    <col min="8707" max="8707" width="65.5703125" style="167" customWidth="1"/>
    <col min="8708" max="8708" width="4.5703125" style="167" customWidth="1"/>
    <col min="8709" max="8709" width="9.5703125" style="167" customWidth="1"/>
    <col min="8710" max="8710" width="11.5703125" style="167" customWidth="1"/>
    <col min="8711" max="8711" width="15" style="167" customWidth="1"/>
    <col min="8712" max="8960" width="9.140625" style="167"/>
    <col min="8961" max="8961" width="5.140625" style="167" customWidth="1"/>
    <col min="8962" max="8962" width="11.5703125" style="167" customWidth="1"/>
    <col min="8963" max="8963" width="65.5703125" style="167" customWidth="1"/>
    <col min="8964" max="8964" width="4.5703125" style="167" customWidth="1"/>
    <col min="8965" max="8965" width="9.5703125" style="167" customWidth="1"/>
    <col min="8966" max="8966" width="11.5703125" style="167" customWidth="1"/>
    <col min="8967" max="8967" width="15" style="167" customWidth="1"/>
    <col min="8968" max="9216" width="9.140625" style="167"/>
    <col min="9217" max="9217" width="5.140625" style="167" customWidth="1"/>
    <col min="9218" max="9218" width="11.5703125" style="167" customWidth="1"/>
    <col min="9219" max="9219" width="65.5703125" style="167" customWidth="1"/>
    <col min="9220" max="9220" width="4.5703125" style="167" customWidth="1"/>
    <col min="9221" max="9221" width="9.5703125" style="167" customWidth="1"/>
    <col min="9222" max="9222" width="11.5703125" style="167" customWidth="1"/>
    <col min="9223" max="9223" width="15" style="167" customWidth="1"/>
    <col min="9224" max="9472" width="9.140625" style="167"/>
    <col min="9473" max="9473" width="5.140625" style="167" customWidth="1"/>
    <col min="9474" max="9474" width="11.5703125" style="167" customWidth="1"/>
    <col min="9475" max="9475" width="65.5703125" style="167" customWidth="1"/>
    <col min="9476" max="9476" width="4.5703125" style="167" customWidth="1"/>
    <col min="9477" max="9477" width="9.5703125" style="167" customWidth="1"/>
    <col min="9478" max="9478" width="11.5703125" style="167" customWidth="1"/>
    <col min="9479" max="9479" width="15" style="167" customWidth="1"/>
    <col min="9480" max="9728" width="9.140625" style="167"/>
    <col min="9729" max="9729" width="5.140625" style="167" customWidth="1"/>
    <col min="9730" max="9730" width="11.5703125" style="167" customWidth="1"/>
    <col min="9731" max="9731" width="65.5703125" style="167" customWidth="1"/>
    <col min="9732" max="9732" width="4.5703125" style="167" customWidth="1"/>
    <col min="9733" max="9733" width="9.5703125" style="167" customWidth="1"/>
    <col min="9734" max="9734" width="11.5703125" style="167" customWidth="1"/>
    <col min="9735" max="9735" width="15" style="167" customWidth="1"/>
    <col min="9736" max="9984" width="9.140625" style="167"/>
    <col min="9985" max="9985" width="5.140625" style="167" customWidth="1"/>
    <col min="9986" max="9986" width="11.5703125" style="167" customWidth="1"/>
    <col min="9987" max="9987" width="65.5703125" style="167" customWidth="1"/>
    <col min="9988" max="9988" width="4.5703125" style="167" customWidth="1"/>
    <col min="9989" max="9989" width="9.5703125" style="167" customWidth="1"/>
    <col min="9990" max="9990" width="11.5703125" style="167" customWidth="1"/>
    <col min="9991" max="9991" width="15" style="167" customWidth="1"/>
    <col min="9992" max="10240" width="9.140625" style="167"/>
    <col min="10241" max="10241" width="5.140625" style="167" customWidth="1"/>
    <col min="10242" max="10242" width="11.5703125" style="167" customWidth="1"/>
    <col min="10243" max="10243" width="65.5703125" style="167" customWidth="1"/>
    <col min="10244" max="10244" width="4.5703125" style="167" customWidth="1"/>
    <col min="10245" max="10245" width="9.5703125" style="167" customWidth="1"/>
    <col min="10246" max="10246" width="11.5703125" style="167" customWidth="1"/>
    <col min="10247" max="10247" width="15" style="167" customWidth="1"/>
    <col min="10248" max="10496" width="9.140625" style="167"/>
    <col min="10497" max="10497" width="5.140625" style="167" customWidth="1"/>
    <col min="10498" max="10498" width="11.5703125" style="167" customWidth="1"/>
    <col min="10499" max="10499" width="65.5703125" style="167" customWidth="1"/>
    <col min="10500" max="10500" width="4.5703125" style="167" customWidth="1"/>
    <col min="10501" max="10501" width="9.5703125" style="167" customWidth="1"/>
    <col min="10502" max="10502" width="11.5703125" style="167" customWidth="1"/>
    <col min="10503" max="10503" width="15" style="167" customWidth="1"/>
    <col min="10504" max="10752" width="9.140625" style="167"/>
    <col min="10753" max="10753" width="5.140625" style="167" customWidth="1"/>
    <col min="10754" max="10754" width="11.5703125" style="167" customWidth="1"/>
    <col min="10755" max="10755" width="65.5703125" style="167" customWidth="1"/>
    <col min="10756" max="10756" width="4.5703125" style="167" customWidth="1"/>
    <col min="10757" max="10757" width="9.5703125" style="167" customWidth="1"/>
    <col min="10758" max="10758" width="11.5703125" style="167" customWidth="1"/>
    <col min="10759" max="10759" width="15" style="167" customWidth="1"/>
    <col min="10760" max="11008" width="9.140625" style="167"/>
    <col min="11009" max="11009" width="5.140625" style="167" customWidth="1"/>
    <col min="11010" max="11010" width="11.5703125" style="167" customWidth="1"/>
    <col min="11011" max="11011" width="65.5703125" style="167" customWidth="1"/>
    <col min="11012" max="11012" width="4.5703125" style="167" customWidth="1"/>
    <col min="11013" max="11013" width="9.5703125" style="167" customWidth="1"/>
    <col min="11014" max="11014" width="11.5703125" style="167" customWidth="1"/>
    <col min="11015" max="11015" width="15" style="167" customWidth="1"/>
    <col min="11016" max="11264" width="9.140625" style="167"/>
    <col min="11265" max="11265" width="5.140625" style="167" customWidth="1"/>
    <col min="11266" max="11266" width="11.5703125" style="167" customWidth="1"/>
    <col min="11267" max="11267" width="65.5703125" style="167" customWidth="1"/>
    <col min="11268" max="11268" width="4.5703125" style="167" customWidth="1"/>
    <col min="11269" max="11269" width="9.5703125" style="167" customWidth="1"/>
    <col min="11270" max="11270" width="11.5703125" style="167" customWidth="1"/>
    <col min="11271" max="11271" width="15" style="167" customWidth="1"/>
    <col min="11272" max="11520" width="9.140625" style="167"/>
    <col min="11521" max="11521" width="5.140625" style="167" customWidth="1"/>
    <col min="11522" max="11522" width="11.5703125" style="167" customWidth="1"/>
    <col min="11523" max="11523" width="65.5703125" style="167" customWidth="1"/>
    <col min="11524" max="11524" width="4.5703125" style="167" customWidth="1"/>
    <col min="11525" max="11525" width="9.5703125" style="167" customWidth="1"/>
    <col min="11526" max="11526" width="11.5703125" style="167" customWidth="1"/>
    <col min="11527" max="11527" width="15" style="167" customWidth="1"/>
    <col min="11528" max="11776" width="9.140625" style="167"/>
    <col min="11777" max="11777" width="5.140625" style="167" customWidth="1"/>
    <col min="11778" max="11778" width="11.5703125" style="167" customWidth="1"/>
    <col min="11779" max="11779" width="65.5703125" style="167" customWidth="1"/>
    <col min="11780" max="11780" width="4.5703125" style="167" customWidth="1"/>
    <col min="11781" max="11781" width="9.5703125" style="167" customWidth="1"/>
    <col min="11782" max="11782" width="11.5703125" style="167" customWidth="1"/>
    <col min="11783" max="11783" width="15" style="167" customWidth="1"/>
    <col min="11784" max="12032" width="9.140625" style="167"/>
    <col min="12033" max="12033" width="5.140625" style="167" customWidth="1"/>
    <col min="12034" max="12034" width="11.5703125" style="167" customWidth="1"/>
    <col min="12035" max="12035" width="65.5703125" style="167" customWidth="1"/>
    <col min="12036" max="12036" width="4.5703125" style="167" customWidth="1"/>
    <col min="12037" max="12037" width="9.5703125" style="167" customWidth="1"/>
    <col min="12038" max="12038" width="11.5703125" style="167" customWidth="1"/>
    <col min="12039" max="12039" width="15" style="167" customWidth="1"/>
    <col min="12040" max="12288" width="9.140625" style="167"/>
    <col min="12289" max="12289" width="5.140625" style="167" customWidth="1"/>
    <col min="12290" max="12290" width="11.5703125" style="167" customWidth="1"/>
    <col min="12291" max="12291" width="65.5703125" style="167" customWidth="1"/>
    <col min="12292" max="12292" width="4.5703125" style="167" customWidth="1"/>
    <col min="12293" max="12293" width="9.5703125" style="167" customWidth="1"/>
    <col min="12294" max="12294" width="11.5703125" style="167" customWidth="1"/>
    <col min="12295" max="12295" width="15" style="167" customWidth="1"/>
    <col min="12296" max="12544" width="9.140625" style="167"/>
    <col min="12545" max="12545" width="5.140625" style="167" customWidth="1"/>
    <col min="12546" max="12546" width="11.5703125" style="167" customWidth="1"/>
    <col min="12547" max="12547" width="65.5703125" style="167" customWidth="1"/>
    <col min="12548" max="12548" width="4.5703125" style="167" customWidth="1"/>
    <col min="12549" max="12549" width="9.5703125" style="167" customWidth="1"/>
    <col min="12550" max="12550" width="11.5703125" style="167" customWidth="1"/>
    <col min="12551" max="12551" width="15" style="167" customWidth="1"/>
    <col min="12552" max="12800" width="9.140625" style="167"/>
    <col min="12801" max="12801" width="5.140625" style="167" customWidth="1"/>
    <col min="12802" max="12802" width="11.5703125" style="167" customWidth="1"/>
    <col min="12803" max="12803" width="65.5703125" style="167" customWidth="1"/>
    <col min="12804" max="12804" width="4.5703125" style="167" customWidth="1"/>
    <col min="12805" max="12805" width="9.5703125" style="167" customWidth="1"/>
    <col min="12806" max="12806" width="11.5703125" style="167" customWidth="1"/>
    <col min="12807" max="12807" width="15" style="167" customWidth="1"/>
    <col min="12808" max="13056" width="9.140625" style="167"/>
    <col min="13057" max="13057" width="5.140625" style="167" customWidth="1"/>
    <col min="13058" max="13058" width="11.5703125" style="167" customWidth="1"/>
    <col min="13059" max="13059" width="65.5703125" style="167" customWidth="1"/>
    <col min="13060" max="13060" width="4.5703125" style="167" customWidth="1"/>
    <col min="13061" max="13061" width="9.5703125" style="167" customWidth="1"/>
    <col min="13062" max="13062" width="11.5703125" style="167" customWidth="1"/>
    <col min="13063" max="13063" width="15" style="167" customWidth="1"/>
    <col min="13064" max="13312" width="9.140625" style="167"/>
    <col min="13313" max="13313" width="5.140625" style="167" customWidth="1"/>
    <col min="13314" max="13314" width="11.5703125" style="167" customWidth="1"/>
    <col min="13315" max="13315" width="65.5703125" style="167" customWidth="1"/>
    <col min="13316" max="13316" width="4.5703125" style="167" customWidth="1"/>
    <col min="13317" max="13317" width="9.5703125" style="167" customWidth="1"/>
    <col min="13318" max="13318" width="11.5703125" style="167" customWidth="1"/>
    <col min="13319" max="13319" width="15" style="167" customWidth="1"/>
    <col min="13320" max="13568" width="9.140625" style="167"/>
    <col min="13569" max="13569" width="5.140625" style="167" customWidth="1"/>
    <col min="13570" max="13570" width="11.5703125" style="167" customWidth="1"/>
    <col min="13571" max="13571" width="65.5703125" style="167" customWidth="1"/>
    <col min="13572" max="13572" width="4.5703125" style="167" customWidth="1"/>
    <col min="13573" max="13573" width="9.5703125" style="167" customWidth="1"/>
    <col min="13574" max="13574" width="11.5703125" style="167" customWidth="1"/>
    <col min="13575" max="13575" width="15" style="167" customWidth="1"/>
    <col min="13576" max="13824" width="9.140625" style="167"/>
    <col min="13825" max="13825" width="5.140625" style="167" customWidth="1"/>
    <col min="13826" max="13826" width="11.5703125" style="167" customWidth="1"/>
    <col min="13827" max="13827" width="65.5703125" style="167" customWidth="1"/>
    <col min="13828" max="13828" width="4.5703125" style="167" customWidth="1"/>
    <col min="13829" max="13829" width="9.5703125" style="167" customWidth="1"/>
    <col min="13830" max="13830" width="11.5703125" style="167" customWidth="1"/>
    <col min="13831" max="13831" width="15" style="167" customWidth="1"/>
    <col min="13832" max="14080" width="9.140625" style="167"/>
    <col min="14081" max="14081" width="5.140625" style="167" customWidth="1"/>
    <col min="14082" max="14082" width="11.5703125" style="167" customWidth="1"/>
    <col min="14083" max="14083" width="65.5703125" style="167" customWidth="1"/>
    <col min="14084" max="14084" width="4.5703125" style="167" customWidth="1"/>
    <col min="14085" max="14085" width="9.5703125" style="167" customWidth="1"/>
    <col min="14086" max="14086" width="11.5703125" style="167" customWidth="1"/>
    <col min="14087" max="14087" width="15" style="167" customWidth="1"/>
    <col min="14088" max="14336" width="9.140625" style="167"/>
    <col min="14337" max="14337" width="5.140625" style="167" customWidth="1"/>
    <col min="14338" max="14338" width="11.5703125" style="167" customWidth="1"/>
    <col min="14339" max="14339" width="65.5703125" style="167" customWidth="1"/>
    <col min="14340" max="14340" width="4.5703125" style="167" customWidth="1"/>
    <col min="14341" max="14341" width="9.5703125" style="167" customWidth="1"/>
    <col min="14342" max="14342" width="11.5703125" style="167" customWidth="1"/>
    <col min="14343" max="14343" width="15" style="167" customWidth="1"/>
    <col min="14344" max="14592" width="9.140625" style="167"/>
    <col min="14593" max="14593" width="5.140625" style="167" customWidth="1"/>
    <col min="14594" max="14594" width="11.5703125" style="167" customWidth="1"/>
    <col min="14595" max="14595" width="65.5703125" style="167" customWidth="1"/>
    <col min="14596" max="14596" width="4.5703125" style="167" customWidth="1"/>
    <col min="14597" max="14597" width="9.5703125" style="167" customWidth="1"/>
    <col min="14598" max="14598" width="11.5703125" style="167" customWidth="1"/>
    <col min="14599" max="14599" width="15" style="167" customWidth="1"/>
    <col min="14600" max="14848" width="9.140625" style="167"/>
    <col min="14849" max="14849" width="5.140625" style="167" customWidth="1"/>
    <col min="14850" max="14850" width="11.5703125" style="167" customWidth="1"/>
    <col min="14851" max="14851" width="65.5703125" style="167" customWidth="1"/>
    <col min="14852" max="14852" width="4.5703125" style="167" customWidth="1"/>
    <col min="14853" max="14853" width="9.5703125" style="167" customWidth="1"/>
    <col min="14854" max="14854" width="11.5703125" style="167" customWidth="1"/>
    <col min="14855" max="14855" width="15" style="167" customWidth="1"/>
    <col min="14856" max="15104" width="9.140625" style="167"/>
    <col min="15105" max="15105" width="5.140625" style="167" customWidth="1"/>
    <col min="15106" max="15106" width="11.5703125" style="167" customWidth="1"/>
    <col min="15107" max="15107" width="65.5703125" style="167" customWidth="1"/>
    <col min="15108" max="15108" width="4.5703125" style="167" customWidth="1"/>
    <col min="15109" max="15109" width="9.5703125" style="167" customWidth="1"/>
    <col min="15110" max="15110" width="11.5703125" style="167" customWidth="1"/>
    <col min="15111" max="15111" width="15" style="167" customWidth="1"/>
    <col min="15112" max="15360" width="9.140625" style="167"/>
    <col min="15361" max="15361" width="5.140625" style="167" customWidth="1"/>
    <col min="15362" max="15362" width="11.5703125" style="167" customWidth="1"/>
    <col min="15363" max="15363" width="65.5703125" style="167" customWidth="1"/>
    <col min="15364" max="15364" width="4.5703125" style="167" customWidth="1"/>
    <col min="15365" max="15365" width="9.5703125" style="167" customWidth="1"/>
    <col min="15366" max="15366" width="11.5703125" style="167" customWidth="1"/>
    <col min="15367" max="15367" width="15" style="167" customWidth="1"/>
    <col min="15368" max="15616" width="9.140625" style="167"/>
    <col min="15617" max="15617" width="5.140625" style="167" customWidth="1"/>
    <col min="15618" max="15618" width="11.5703125" style="167" customWidth="1"/>
    <col min="15619" max="15619" width="65.5703125" style="167" customWidth="1"/>
    <col min="15620" max="15620" width="4.5703125" style="167" customWidth="1"/>
    <col min="15621" max="15621" width="9.5703125" style="167" customWidth="1"/>
    <col min="15622" max="15622" width="11.5703125" style="167" customWidth="1"/>
    <col min="15623" max="15623" width="15" style="167" customWidth="1"/>
    <col min="15624" max="15872" width="9.140625" style="167"/>
    <col min="15873" max="15873" width="5.140625" style="167" customWidth="1"/>
    <col min="15874" max="15874" width="11.5703125" style="167" customWidth="1"/>
    <col min="15875" max="15875" width="65.5703125" style="167" customWidth="1"/>
    <col min="15876" max="15876" width="4.5703125" style="167" customWidth="1"/>
    <col min="15877" max="15877" width="9.5703125" style="167" customWidth="1"/>
    <col min="15878" max="15878" width="11.5703125" style="167" customWidth="1"/>
    <col min="15879" max="15879" width="15" style="167" customWidth="1"/>
    <col min="15880" max="16128" width="9.140625" style="167"/>
    <col min="16129" max="16129" width="5.140625" style="167" customWidth="1"/>
    <col min="16130" max="16130" width="11.5703125" style="167" customWidth="1"/>
    <col min="16131" max="16131" width="65.5703125" style="167" customWidth="1"/>
    <col min="16132" max="16132" width="4.5703125" style="167" customWidth="1"/>
    <col min="16133" max="16133" width="9.5703125" style="167" customWidth="1"/>
    <col min="16134" max="16134" width="11.5703125" style="167" customWidth="1"/>
    <col min="16135" max="16135" width="15" style="167" customWidth="1"/>
    <col min="16136" max="16384" width="9.140625" style="167"/>
  </cols>
  <sheetData>
    <row r="1" spans="1:7" x14ac:dyDescent="0.2">
      <c r="A1" s="167" t="s">
        <v>715</v>
      </c>
      <c r="C1" s="168" t="s">
        <v>716</v>
      </c>
    </row>
    <row r="2" spans="1:7" x14ac:dyDescent="0.2">
      <c r="A2" s="167" t="s">
        <v>717</v>
      </c>
      <c r="C2" s="168" t="s">
        <v>718</v>
      </c>
    </row>
    <row r="3" spans="1:7" x14ac:dyDescent="0.2">
      <c r="A3" s="167" t="s">
        <v>719</v>
      </c>
      <c r="C3" s="168" t="s">
        <v>720</v>
      </c>
    </row>
    <row r="4" spans="1:7" x14ac:dyDescent="0.2">
      <c r="A4" s="167" t="s">
        <v>721</v>
      </c>
      <c r="C4" s="168" t="s">
        <v>722</v>
      </c>
    </row>
    <row r="5" spans="1:7" x14ac:dyDescent="0.2">
      <c r="A5" s="167" t="s">
        <v>723</v>
      </c>
      <c r="C5" s="169" t="s">
        <v>724</v>
      </c>
    </row>
    <row r="6" spans="1:7" x14ac:dyDescent="0.2">
      <c r="A6" s="167" t="s">
        <v>694</v>
      </c>
      <c r="C6" s="227" t="s">
        <v>1018</v>
      </c>
    </row>
    <row r="8" spans="1:7" ht="15.75" x14ac:dyDescent="0.25">
      <c r="A8" s="170" t="s">
        <v>725</v>
      </c>
      <c r="B8" s="171"/>
      <c r="C8" s="171"/>
    </row>
    <row r="9" spans="1:7" x14ac:dyDescent="0.2">
      <c r="A9" s="172"/>
    </row>
    <row r="10" spans="1:7" ht="15.75" x14ac:dyDescent="0.25">
      <c r="A10" s="170" t="s">
        <v>726</v>
      </c>
      <c r="B10" s="171"/>
      <c r="C10" s="171"/>
    </row>
    <row r="11" spans="1:7" x14ac:dyDescent="0.2">
      <c r="A11" s="172"/>
      <c r="B11" s="172"/>
      <c r="C11" s="172"/>
    </row>
    <row r="13" spans="1:7" x14ac:dyDescent="0.2">
      <c r="B13" s="173" t="s">
        <v>727</v>
      </c>
      <c r="C13" s="167" t="s">
        <v>728</v>
      </c>
      <c r="G13" s="174">
        <f>G91</f>
        <v>0</v>
      </c>
    </row>
    <row r="14" spans="1:7" x14ac:dyDescent="0.2">
      <c r="B14" s="175"/>
      <c r="C14" s="168"/>
      <c r="G14" s="174"/>
    </row>
    <row r="15" spans="1:7" x14ac:dyDescent="0.2">
      <c r="B15" s="175" t="s">
        <v>729</v>
      </c>
      <c r="C15" s="168" t="s">
        <v>730</v>
      </c>
      <c r="G15" s="174">
        <f>G113</f>
        <v>0</v>
      </c>
    </row>
    <row r="16" spans="1:7" x14ac:dyDescent="0.2">
      <c r="B16" s="168" t="s">
        <v>731</v>
      </c>
      <c r="C16" s="167" t="s">
        <v>732</v>
      </c>
      <c r="G16" s="174">
        <f>G127</f>
        <v>0</v>
      </c>
    </row>
    <row r="17" spans="2:8" x14ac:dyDescent="0.2">
      <c r="B17" s="168" t="s">
        <v>733</v>
      </c>
      <c r="C17" s="168" t="s">
        <v>734</v>
      </c>
      <c r="G17" s="174">
        <f>G141</f>
        <v>0</v>
      </c>
    </row>
    <row r="19" spans="2:8" ht="13.5" thickBot="1" x14ac:dyDescent="0.25">
      <c r="B19" s="176"/>
      <c r="C19" s="176"/>
      <c r="D19" s="176"/>
      <c r="E19" s="176"/>
      <c r="F19" s="176"/>
      <c r="G19" s="176"/>
    </row>
    <row r="20" spans="2:8" ht="13.5" thickTop="1" x14ac:dyDescent="0.2">
      <c r="B20" s="177"/>
      <c r="C20" s="167" t="s">
        <v>735</v>
      </c>
      <c r="D20" s="177"/>
      <c r="E20" s="177"/>
      <c r="F20" s="177"/>
      <c r="G20" s="178">
        <f>SUM(G13:G17)</f>
        <v>0</v>
      </c>
    </row>
    <row r="21" spans="2:8" x14ac:dyDescent="0.2">
      <c r="G21" s="179"/>
    </row>
    <row r="22" spans="2:8" x14ac:dyDescent="0.2">
      <c r="C22" s="167" t="s">
        <v>736</v>
      </c>
      <c r="G22" s="439"/>
      <c r="H22" s="167" t="s">
        <v>1218</v>
      </c>
    </row>
    <row r="25" spans="2:8" ht="13.5" thickBot="1" x14ac:dyDescent="0.25">
      <c r="B25" s="176"/>
      <c r="C25" s="176"/>
      <c r="D25" s="176"/>
      <c r="E25" s="176"/>
      <c r="F25" s="176"/>
      <c r="G25" s="176"/>
    </row>
    <row r="26" spans="2:8" ht="13.5" thickTop="1" x14ac:dyDescent="0.2">
      <c r="B26" s="177"/>
      <c r="C26" s="177"/>
      <c r="D26" s="177"/>
      <c r="E26" s="177"/>
    </row>
    <row r="27" spans="2:8" ht="15.75" x14ac:dyDescent="0.25">
      <c r="C27" s="170" t="s">
        <v>737</v>
      </c>
      <c r="G27" s="180">
        <f>SUM(G20:G22)</f>
        <v>0</v>
      </c>
    </row>
    <row r="29" spans="2:8" x14ac:dyDescent="0.2">
      <c r="C29" s="167" t="s">
        <v>738</v>
      </c>
      <c r="G29" s="181">
        <f>0.21*G27</f>
        <v>0</v>
      </c>
    </row>
    <row r="32" spans="2:8" ht="18" x14ac:dyDescent="0.25">
      <c r="C32" s="182" t="s">
        <v>739</v>
      </c>
      <c r="D32" s="182"/>
      <c r="E32" s="182"/>
      <c r="F32" s="182"/>
      <c r="G32" s="183">
        <f>SUM(G27:G29)</f>
        <v>0</v>
      </c>
    </row>
    <row r="34" spans="3:3" x14ac:dyDescent="0.2">
      <c r="C34" s="168" t="s">
        <v>740</v>
      </c>
    </row>
    <row r="80" spans="1:3" ht="15.75" x14ac:dyDescent="0.25">
      <c r="A80" s="170" t="s">
        <v>741</v>
      </c>
      <c r="B80" s="171"/>
      <c r="C80" s="171"/>
    </row>
    <row r="82" spans="1:8" x14ac:dyDescent="0.2">
      <c r="B82" s="173" t="s">
        <v>742</v>
      </c>
      <c r="C82" s="167" t="s">
        <v>30</v>
      </c>
      <c r="F82" s="174">
        <f>G198</f>
        <v>0</v>
      </c>
    </row>
    <row r="83" spans="1:8" x14ac:dyDescent="0.2">
      <c r="B83" s="167" t="s">
        <v>743</v>
      </c>
      <c r="C83" s="167" t="s">
        <v>744</v>
      </c>
      <c r="G83" s="174">
        <f>G236</f>
        <v>0</v>
      </c>
    </row>
    <row r="84" spans="1:8" x14ac:dyDescent="0.2">
      <c r="B84" s="167" t="s">
        <v>745</v>
      </c>
      <c r="C84" s="167" t="s">
        <v>746</v>
      </c>
      <c r="G84" s="438"/>
      <c r="H84" s="167" t="s">
        <v>1218</v>
      </c>
    </row>
    <row r="85" spans="1:8" ht="13.5" thickBot="1" x14ac:dyDescent="0.25">
      <c r="B85" s="176"/>
      <c r="C85" s="176"/>
      <c r="D85" s="176"/>
      <c r="E85" s="176"/>
      <c r="F85" s="176"/>
      <c r="G85" s="176"/>
    </row>
    <row r="86" spans="1:8" ht="13.5" thickTop="1" x14ac:dyDescent="0.2">
      <c r="B86" s="177"/>
      <c r="C86" s="177"/>
      <c r="D86" s="177"/>
      <c r="E86" s="177"/>
      <c r="F86" s="177"/>
      <c r="G86" s="177"/>
    </row>
    <row r="87" spans="1:8" x14ac:dyDescent="0.2">
      <c r="C87" s="167" t="s">
        <v>747</v>
      </c>
      <c r="G87" s="174">
        <f>F82+G83+G84</f>
        <v>0</v>
      </c>
    </row>
    <row r="88" spans="1:8" x14ac:dyDescent="0.2">
      <c r="C88" s="167" t="s">
        <v>748</v>
      </c>
      <c r="G88" s="439"/>
      <c r="H88" s="167" t="s">
        <v>1218</v>
      </c>
    </row>
    <row r="89" spans="1:8" ht="13.5" thickBot="1" x14ac:dyDescent="0.25">
      <c r="B89" s="176"/>
      <c r="C89" s="176"/>
      <c r="D89" s="176"/>
      <c r="E89" s="176"/>
      <c r="F89" s="176"/>
      <c r="G89" s="176"/>
    </row>
    <row r="90" spans="1:8" ht="13.5" thickTop="1" x14ac:dyDescent="0.2">
      <c r="B90" s="177"/>
      <c r="C90" s="177"/>
      <c r="D90" s="177"/>
      <c r="E90" s="177"/>
      <c r="F90" s="177"/>
      <c r="G90" s="177"/>
    </row>
    <row r="91" spans="1:8" x14ac:dyDescent="0.2">
      <c r="C91" s="167" t="s">
        <v>749</v>
      </c>
      <c r="G91" s="174">
        <f>G87+G88</f>
        <v>0</v>
      </c>
    </row>
    <row r="95" spans="1:8" ht="15" x14ac:dyDescent="0.25">
      <c r="A95" s="184"/>
      <c r="B95" s="184"/>
      <c r="C95" s="184"/>
      <c r="D95" s="184"/>
      <c r="E95" s="184"/>
      <c r="F95" s="184"/>
      <c r="G95" s="184"/>
    </row>
    <row r="96" spans="1:8" ht="15" x14ac:dyDescent="0.25">
      <c r="A96" s="184"/>
      <c r="B96" s="184"/>
      <c r="C96" s="184"/>
      <c r="D96" s="184"/>
      <c r="E96" s="184"/>
      <c r="F96" s="184"/>
      <c r="G96" s="184"/>
    </row>
    <row r="97" spans="1:8" ht="15" x14ac:dyDescent="0.25">
      <c r="A97" s="184"/>
      <c r="B97" s="184"/>
      <c r="C97" s="184"/>
      <c r="D97" s="184"/>
      <c r="E97" s="184"/>
      <c r="F97" s="184"/>
      <c r="G97" s="184"/>
    </row>
    <row r="98" spans="1:8" ht="15" x14ac:dyDescent="0.25">
      <c r="A98" s="184"/>
      <c r="B98" s="184"/>
      <c r="C98" s="184"/>
      <c r="D98" s="184"/>
      <c r="E98" s="184"/>
      <c r="F98" s="184"/>
      <c r="G98" s="184"/>
    </row>
    <row r="99" spans="1:8" ht="15" x14ac:dyDescent="0.25">
      <c r="A99" s="184"/>
      <c r="B99" s="184"/>
      <c r="C99" s="184"/>
      <c r="D99" s="184"/>
      <c r="E99" s="184"/>
      <c r="F99" s="184"/>
      <c r="G99" s="184"/>
    </row>
    <row r="100" spans="1:8" ht="15" x14ac:dyDescent="0.25">
      <c r="A100" s="184"/>
      <c r="B100" s="184"/>
      <c r="C100" s="184"/>
      <c r="D100" s="184"/>
      <c r="E100" s="184"/>
      <c r="F100" s="184"/>
      <c r="G100" s="184"/>
    </row>
    <row r="101" spans="1:8" ht="15.75" x14ac:dyDescent="0.25">
      <c r="A101" s="170" t="s">
        <v>750</v>
      </c>
      <c r="B101" s="171"/>
      <c r="C101" s="171"/>
    </row>
    <row r="103" spans="1:8" x14ac:dyDescent="0.2">
      <c r="A103" s="172"/>
      <c r="B103" s="173" t="s">
        <v>742</v>
      </c>
      <c r="C103" s="167" t="s">
        <v>30</v>
      </c>
      <c r="F103" s="174">
        <f>G254</f>
        <v>0</v>
      </c>
    </row>
    <row r="104" spans="1:8" x14ac:dyDescent="0.2">
      <c r="B104" s="167" t="s">
        <v>743</v>
      </c>
      <c r="C104" s="167" t="s">
        <v>744</v>
      </c>
      <c r="G104" s="174">
        <f>G280</f>
        <v>0</v>
      </c>
    </row>
    <row r="105" spans="1:8" x14ac:dyDescent="0.2">
      <c r="B105" s="167" t="s">
        <v>745</v>
      </c>
      <c r="C105" s="167" t="s">
        <v>746</v>
      </c>
      <c r="G105" s="438"/>
      <c r="H105" s="167" t="s">
        <v>1218</v>
      </c>
    </row>
    <row r="106" spans="1:8" ht="13.5" thickBot="1" x14ac:dyDescent="0.25">
      <c r="B106" s="176"/>
      <c r="C106" s="176"/>
      <c r="D106" s="176"/>
      <c r="E106" s="176"/>
      <c r="F106" s="176"/>
      <c r="G106" s="176"/>
    </row>
    <row r="107" spans="1:8" ht="13.5" thickTop="1" x14ac:dyDescent="0.2">
      <c r="B107" s="177"/>
      <c r="C107" s="177"/>
      <c r="D107" s="177"/>
      <c r="E107" s="177"/>
      <c r="F107" s="177"/>
      <c r="G107" s="177"/>
    </row>
    <row r="108" spans="1:8" x14ac:dyDescent="0.2">
      <c r="C108" s="167" t="s">
        <v>751</v>
      </c>
      <c r="G108" s="174">
        <f>F103+G104+G105</f>
        <v>0</v>
      </c>
    </row>
    <row r="109" spans="1:8" x14ac:dyDescent="0.2">
      <c r="C109" s="167" t="s">
        <v>752</v>
      </c>
      <c r="G109" s="439"/>
      <c r="H109" s="167" t="s">
        <v>1218</v>
      </c>
    </row>
    <row r="111" spans="1:8" ht="13.5" thickBot="1" x14ac:dyDescent="0.25">
      <c r="B111" s="176"/>
      <c r="C111" s="176"/>
      <c r="D111" s="176"/>
      <c r="E111" s="176"/>
      <c r="F111" s="176"/>
      <c r="G111" s="176"/>
    </row>
    <row r="112" spans="1:8" ht="13.5" thickTop="1" x14ac:dyDescent="0.2">
      <c r="B112" s="177"/>
      <c r="D112" s="177"/>
      <c r="E112" s="177"/>
      <c r="F112" s="177"/>
      <c r="G112" s="177"/>
    </row>
    <row r="113" spans="1:8" x14ac:dyDescent="0.2">
      <c r="C113" s="167" t="s">
        <v>753</v>
      </c>
      <c r="G113" s="174">
        <f>G108+G109</f>
        <v>0</v>
      </c>
    </row>
    <row r="121" spans="1:8" ht="15.75" x14ac:dyDescent="0.25">
      <c r="A121" s="170" t="s">
        <v>754</v>
      </c>
      <c r="B121" s="171"/>
      <c r="C121" s="171"/>
    </row>
    <row r="123" spans="1:8" x14ac:dyDescent="0.2">
      <c r="B123" s="173"/>
      <c r="C123" s="167" t="s">
        <v>755</v>
      </c>
      <c r="G123" s="174">
        <f>G292</f>
        <v>0</v>
      </c>
    </row>
    <row r="124" spans="1:8" x14ac:dyDescent="0.2">
      <c r="C124" s="167" t="s">
        <v>756</v>
      </c>
      <c r="G124" s="438"/>
      <c r="H124" s="167" t="s">
        <v>1218</v>
      </c>
    </row>
    <row r="125" spans="1:8" x14ac:dyDescent="0.2">
      <c r="C125" s="167" t="s">
        <v>757</v>
      </c>
      <c r="G125" s="438"/>
      <c r="H125" s="167" t="s">
        <v>1218</v>
      </c>
    </row>
    <row r="126" spans="1:8" ht="13.5" thickBot="1" x14ac:dyDescent="0.25">
      <c r="B126" s="176"/>
      <c r="C126" s="176"/>
      <c r="D126" s="176"/>
      <c r="E126" s="176"/>
      <c r="F126" s="176"/>
      <c r="G126" s="176"/>
    </row>
    <row r="127" spans="1:8" ht="13.5" thickTop="1" x14ac:dyDescent="0.2">
      <c r="C127" s="167" t="s">
        <v>758</v>
      </c>
      <c r="G127" s="174">
        <f>G123+G124+G125</f>
        <v>0</v>
      </c>
    </row>
    <row r="128" spans="1:8" ht="15" x14ac:dyDescent="0.25">
      <c r="A128" s="184"/>
      <c r="B128" s="184"/>
      <c r="C128" s="184"/>
      <c r="D128" s="184"/>
      <c r="E128" s="184"/>
      <c r="F128" s="184"/>
      <c r="G128" s="184"/>
    </row>
    <row r="129" spans="1:7" ht="15" x14ac:dyDescent="0.25">
      <c r="A129" s="184"/>
      <c r="B129" s="184"/>
      <c r="C129" s="184"/>
      <c r="D129" s="184"/>
      <c r="E129" s="184"/>
      <c r="F129" s="184"/>
      <c r="G129" s="184"/>
    </row>
    <row r="130" spans="1:7" ht="15" x14ac:dyDescent="0.25">
      <c r="A130" s="184"/>
      <c r="B130" s="184"/>
      <c r="C130" s="184"/>
      <c r="D130" s="184"/>
      <c r="E130" s="184"/>
      <c r="F130" s="184"/>
      <c r="G130" s="184"/>
    </row>
    <row r="131" spans="1:7" ht="15" x14ac:dyDescent="0.25">
      <c r="A131" s="184"/>
      <c r="B131" s="184"/>
      <c r="C131" s="184"/>
      <c r="D131" s="184"/>
      <c r="E131" s="184"/>
      <c r="F131" s="184"/>
      <c r="G131" s="184"/>
    </row>
    <row r="132" spans="1:7" ht="15" x14ac:dyDescent="0.25">
      <c r="A132" s="184"/>
      <c r="B132" s="184"/>
      <c r="C132" s="184"/>
      <c r="D132" s="184"/>
      <c r="E132" s="184"/>
      <c r="F132" s="184"/>
      <c r="G132" s="184"/>
    </row>
    <row r="133" spans="1:7" ht="15" x14ac:dyDescent="0.25">
      <c r="A133" s="184"/>
      <c r="B133" s="184"/>
      <c r="C133" s="184"/>
      <c r="D133" s="184"/>
      <c r="E133" s="184"/>
      <c r="F133" s="184"/>
      <c r="G133" s="184"/>
    </row>
    <row r="134" spans="1:7" ht="15" x14ac:dyDescent="0.25">
      <c r="A134" s="184"/>
      <c r="B134" s="184"/>
      <c r="C134" s="184"/>
      <c r="D134" s="184"/>
      <c r="E134" s="184"/>
      <c r="F134" s="184"/>
      <c r="G134" s="184"/>
    </row>
    <row r="135" spans="1:7" ht="15" x14ac:dyDescent="0.25">
      <c r="A135" s="184"/>
      <c r="B135" s="184"/>
      <c r="C135" s="184"/>
      <c r="D135" s="184"/>
      <c r="E135" s="184"/>
      <c r="F135" s="184"/>
      <c r="G135" s="184"/>
    </row>
    <row r="137" spans="1:7" ht="15.75" x14ac:dyDescent="0.25">
      <c r="A137" s="170" t="s">
        <v>759</v>
      </c>
      <c r="B137" s="171"/>
      <c r="C137" s="171"/>
    </row>
    <row r="139" spans="1:7" x14ac:dyDescent="0.2">
      <c r="B139" s="173"/>
      <c r="C139" s="167" t="s">
        <v>760</v>
      </c>
      <c r="G139" s="174">
        <f>G312</f>
        <v>0</v>
      </c>
    </row>
    <row r="140" spans="1:7" ht="13.5" thickBot="1" x14ac:dyDescent="0.25">
      <c r="B140" s="176"/>
      <c r="C140" s="176"/>
      <c r="D140" s="176"/>
      <c r="E140" s="176"/>
      <c r="F140" s="176"/>
      <c r="G140" s="176"/>
    </row>
    <row r="141" spans="1:7" ht="13.5" thickTop="1" x14ac:dyDescent="0.2">
      <c r="C141" s="167" t="s">
        <v>761</v>
      </c>
      <c r="G141" s="174">
        <f>G139</f>
        <v>0</v>
      </c>
    </row>
    <row r="158" spans="1:3" ht="15.75" x14ac:dyDescent="0.25">
      <c r="A158" s="170" t="s">
        <v>762</v>
      </c>
      <c r="B158" s="171"/>
      <c r="C158" s="171"/>
    </row>
    <row r="159" spans="1:3" x14ac:dyDescent="0.2">
      <c r="A159" s="172" t="s">
        <v>763</v>
      </c>
    </row>
    <row r="160" spans="1:3" x14ac:dyDescent="0.2">
      <c r="B160" s="167" t="s">
        <v>764</v>
      </c>
    </row>
    <row r="161" spans="1:7" x14ac:dyDescent="0.2">
      <c r="A161" s="172" t="s">
        <v>116</v>
      </c>
      <c r="B161" s="172" t="s">
        <v>765</v>
      </c>
      <c r="C161" s="172" t="s">
        <v>5</v>
      </c>
      <c r="D161" s="172" t="s">
        <v>119</v>
      </c>
      <c r="E161" s="172" t="s">
        <v>498</v>
      </c>
      <c r="F161" s="172" t="s">
        <v>499</v>
      </c>
      <c r="G161" s="172" t="s">
        <v>766</v>
      </c>
    </row>
    <row r="162" spans="1:7" x14ac:dyDescent="0.2">
      <c r="A162" s="185"/>
      <c r="D162" s="186"/>
      <c r="F162" s="174"/>
      <c r="G162" s="174"/>
    </row>
    <row r="163" spans="1:7" x14ac:dyDescent="0.2">
      <c r="A163" s="185" t="s">
        <v>767</v>
      </c>
      <c r="B163" s="167" t="s">
        <v>768</v>
      </c>
      <c r="C163" s="167" t="s">
        <v>769</v>
      </c>
      <c r="D163" s="167" t="s">
        <v>201</v>
      </c>
      <c r="E163" s="174">
        <v>10</v>
      </c>
      <c r="F163" s="440"/>
      <c r="G163" s="174">
        <f t="shared" ref="G163:G193" si="0">E163*F163</f>
        <v>0</v>
      </c>
    </row>
    <row r="164" spans="1:7" x14ac:dyDescent="0.2">
      <c r="A164" s="185" t="s">
        <v>770</v>
      </c>
      <c r="B164" s="167" t="s">
        <v>771</v>
      </c>
      <c r="C164" s="167" t="s">
        <v>772</v>
      </c>
      <c r="D164" s="167" t="s">
        <v>201</v>
      </c>
      <c r="E164" s="174">
        <v>10</v>
      </c>
      <c r="F164" s="440"/>
      <c r="G164" s="174">
        <f t="shared" si="0"/>
        <v>0</v>
      </c>
    </row>
    <row r="165" spans="1:7" x14ac:dyDescent="0.2">
      <c r="A165" s="185" t="s">
        <v>773</v>
      </c>
      <c r="B165" s="167" t="s">
        <v>774</v>
      </c>
      <c r="C165" s="168" t="s">
        <v>1019</v>
      </c>
      <c r="D165" s="167" t="s">
        <v>201</v>
      </c>
      <c r="E165" s="187">
        <v>20</v>
      </c>
      <c r="F165" s="441"/>
      <c r="G165" s="187">
        <f t="shared" si="0"/>
        <v>0</v>
      </c>
    </row>
    <row r="166" spans="1:7" x14ac:dyDescent="0.2">
      <c r="A166" s="185" t="s">
        <v>773</v>
      </c>
      <c r="B166" s="167" t="s">
        <v>775</v>
      </c>
      <c r="C166" s="168" t="s">
        <v>776</v>
      </c>
      <c r="D166" s="168" t="s">
        <v>777</v>
      </c>
      <c r="E166" s="187">
        <v>5</v>
      </c>
      <c r="F166" s="441"/>
      <c r="G166" s="187">
        <v>0</v>
      </c>
    </row>
    <row r="167" spans="1:7" x14ac:dyDescent="0.2">
      <c r="A167" s="185" t="s">
        <v>778</v>
      </c>
      <c r="B167" s="167" t="s">
        <v>779</v>
      </c>
      <c r="C167" s="167" t="s">
        <v>780</v>
      </c>
      <c r="D167" s="167" t="s">
        <v>777</v>
      </c>
      <c r="E167" s="174">
        <v>10</v>
      </c>
      <c r="F167" s="440"/>
      <c r="G167" s="174">
        <f t="shared" si="0"/>
        <v>0</v>
      </c>
    </row>
    <row r="168" spans="1:7" x14ac:dyDescent="0.2">
      <c r="A168" s="185" t="s">
        <v>781</v>
      </c>
      <c r="B168" s="167" t="s">
        <v>782</v>
      </c>
      <c r="C168" s="167" t="s">
        <v>783</v>
      </c>
      <c r="D168" s="167" t="s">
        <v>777</v>
      </c>
      <c r="E168" s="174">
        <v>5</v>
      </c>
      <c r="F168" s="440"/>
      <c r="G168" s="174">
        <f t="shared" si="0"/>
        <v>0</v>
      </c>
    </row>
    <row r="169" spans="1:7" x14ac:dyDescent="0.2">
      <c r="A169" s="185" t="s">
        <v>784</v>
      </c>
      <c r="B169" s="167" t="s">
        <v>782</v>
      </c>
      <c r="C169" s="167" t="s">
        <v>785</v>
      </c>
      <c r="D169" s="167" t="s">
        <v>777</v>
      </c>
      <c r="E169" s="174">
        <v>3</v>
      </c>
      <c r="F169" s="440"/>
      <c r="G169" s="174">
        <f t="shared" si="0"/>
        <v>0</v>
      </c>
    </row>
    <row r="170" spans="1:7" x14ac:dyDescent="0.2">
      <c r="A170" s="185" t="s">
        <v>786</v>
      </c>
      <c r="B170" s="168" t="s">
        <v>787</v>
      </c>
      <c r="C170" s="168" t="s">
        <v>1020</v>
      </c>
      <c r="D170" s="168" t="s">
        <v>777</v>
      </c>
      <c r="E170" s="187">
        <v>3</v>
      </c>
      <c r="F170" s="441"/>
      <c r="G170" s="187">
        <f t="shared" si="0"/>
        <v>0</v>
      </c>
    </row>
    <row r="171" spans="1:7" x14ac:dyDescent="0.2">
      <c r="A171" s="185" t="s">
        <v>788</v>
      </c>
      <c r="B171" s="168" t="s">
        <v>789</v>
      </c>
      <c r="C171" s="168" t="s">
        <v>1021</v>
      </c>
      <c r="D171" s="168" t="s">
        <v>777</v>
      </c>
      <c r="E171" s="187">
        <v>11</v>
      </c>
      <c r="F171" s="441"/>
      <c r="G171" s="187">
        <f t="shared" si="0"/>
        <v>0</v>
      </c>
    </row>
    <row r="172" spans="1:7" x14ac:dyDescent="0.2">
      <c r="A172" s="185" t="s">
        <v>790</v>
      </c>
      <c r="B172" s="168" t="s">
        <v>791</v>
      </c>
      <c r="C172" s="168" t="s">
        <v>792</v>
      </c>
      <c r="D172" s="168" t="s">
        <v>777</v>
      </c>
      <c r="E172" s="187">
        <v>2</v>
      </c>
      <c r="F172" s="441"/>
      <c r="G172" s="187">
        <f t="shared" si="0"/>
        <v>0</v>
      </c>
    </row>
    <row r="173" spans="1:7" x14ac:dyDescent="0.2">
      <c r="A173" s="185" t="s">
        <v>793</v>
      </c>
      <c r="B173" s="168" t="s">
        <v>794</v>
      </c>
      <c r="C173" s="168" t="s">
        <v>795</v>
      </c>
      <c r="D173" s="168" t="s">
        <v>172</v>
      </c>
      <c r="E173" s="187">
        <v>0.1</v>
      </c>
      <c r="F173" s="441"/>
      <c r="G173" s="187">
        <f t="shared" si="0"/>
        <v>0</v>
      </c>
    </row>
    <row r="174" spans="1:7" x14ac:dyDescent="0.2">
      <c r="A174" s="185" t="s">
        <v>796</v>
      </c>
      <c r="B174" s="168" t="s">
        <v>797</v>
      </c>
      <c r="C174" s="168" t="s">
        <v>1022</v>
      </c>
      <c r="D174" s="168" t="s">
        <v>777</v>
      </c>
      <c r="E174" s="187">
        <v>30</v>
      </c>
      <c r="F174" s="441"/>
      <c r="G174" s="187">
        <f t="shared" si="0"/>
        <v>0</v>
      </c>
    </row>
    <row r="175" spans="1:7" x14ac:dyDescent="0.2">
      <c r="A175" s="185" t="s">
        <v>798</v>
      </c>
      <c r="B175" s="168" t="s">
        <v>799</v>
      </c>
      <c r="C175" s="168" t="s">
        <v>800</v>
      </c>
      <c r="D175" s="168" t="s">
        <v>777</v>
      </c>
      <c r="E175" s="187">
        <v>1</v>
      </c>
      <c r="F175" s="441"/>
      <c r="G175" s="187">
        <f t="shared" si="0"/>
        <v>0</v>
      </c>
    </row>
    <row r="176" spans="1:7" x14ac:dyDescent="0.2">
      <c r="A176" s="185" t="s">
        <v>801</v>
      </c>
      <c r="B176" s="168" t="s">
        <v>802</v>
      </c>
      <c r="C176" s="168" t="s">
        <v>803</v>
      </c>
      <c r="D176" s="168" t="s">
        <v>777</v>
      </c>
      <c r="E176" s="187">
        <v>2</v>
      </c>
      <c r="F176" s="441"/>
      <c r="G176" s="187">
        <f t="shared" si="0"/>
        <v>0</v>
      </c>
    </row>
    <row r="177" spans="1:7" x14ac:dyDescent="0.2">
      <c r="A177" s="185" t="s">
        <v>804</v>
      </c>
      <c r="B177" s="168" t="s">
        <v>805</v>
      </c>
      <c r="C177" s="168" t="s">
        <v>806</v>
      </c>
      <c r="D177" s="168" t="s">
        <v>777</v>
      </c>
      <c r="E177" s="187">
        <v>7</v>
      </c>
      <c r="F177" s="441"/>
      <c r="G177" s="187">
        <f t="shared" si="0"/>
        <v>0</v>
      </c>
    </row>
    <row r="178" spans="1:7" x14ac:dyDescent="0.2">
      <c r="A178" s="185" t="s">
        <v>807</v>
      </c>
      <c r="B178" s="168" t="s">
        <v>808</v>
      </c>
      <c r="C178" s="168" t="s">
        <v>809</v>
      </c>
      <c r="D178" s="168" t="s">
        <v>777</v>
      </c>
      <c r="E178" s="187">
        <v>10</v>
      </c>
      <c r="F178" s="441"/>
      <c r="G178" s="187">
        <f t="shared" si="0"/>
        <v>0</v>
      </c>
    </row>
    <row r="179" spans="1:7" x14ac:dyDescent="0.2">
      <c r="A179" s="185" t="s">
        <v>810</v>
      </c>
      <c r="B179" s="168" t="s">
        <v>808</v>
      </c>
      <c r="C179" s="168" t="s">
        <v>811</v>
      </c>
      <c r="D179" s="168" t="s">
        <v>777</v>
      </c>
      <c r="E179" s="187">
        <v>4</v>
      </c>
      <c r="F179" s="441"/>
      <c r="G179" s="187">
        <f t="shared" si="0"/>
        <v>0</v>
      </c>
    </row>
    <row r="180" spans="1:7" x14ac:dyDescent="0.2">
      <c r="A180" s="185" t="s">
        <v>812</v>
      </c>
      <c r="B180" s="168" t="s">
        <v>813</v>
      </c>
      <c r="C180" s="168" t="s">
        <v>814</v>
      </c>
      <c r="D180" s="168" t="s">
        <v>777</v>
      </c>
      <c r="E180" s="187">
        <v>2</v>
      </c>
      <c r="F180" s="441"/>
      <c r="G180" s="187">
        <f t="shared" si="0"/>
        <v>0</v>
      </c>
    </row>
    <row r="181" spans="1:7" x14ac:dyDescent="0.2">
      <c r="A181" s="185" t="s">
        <v>815</v>
      </c>
      <c r="B181" s="168" t="s">
        <v>816</v>
      </c>
      <c r="C181" s="168" t="s">
        <v>817</v>
      </c>
      <c r="D181" s="168" t="s">
        <v>777</v>
      </c>
      <c r="E181" s="187">
        <v>5</v>
      </c>
      <c r="F181" s="441"/>
      <c r="G181" s="187">
        <f t="shared" si="0"/>
        <v>0</v>
      </c>
    </row>
    <row r="182" spans="1:7" x14ac:dyDescent="0.2">
      <c r="A182" s="185" t="s">
        <v>818</v>
      </c>
      <c r="B182" s="168" t="s">
        <v>819</v>
      </c>
      <c r="C182" s="168" t="s">
        <v>820</v>
      </c>
      <c r="D182" s="168" t="s">
        <v>201</v>
      </c>
      <c r="E182" s="187">
        <v>15</v>
      </c>
      <c r="F182" s="441"/>
      <c r="G182" s="187">
        <f t="shared" si="0"/>
        <v>0</v>
      </c>
    </row>
    <row r="183" spans="1:7" x14ac:dyDescent="0.2">
      <c r="A183" s="185" t="s">
        <v>821</v>
      </c>
      <c r="B183" s="168" t="s">
        <v>822</v>
      </c>
      <c r="C183" s="168" t="s">
        <v>823</v>
      </c>
      <c r="D183" s="168" t="s">
        <v>201</v>
      </c>
      <c r="E183" s="187">
        <v>5</v>
      </c>
      <c r="F183" s="441"/>
      <c r="G183" s="187">
        <f t="shared" si="0"/>
        <v>0</v>
      </c>
    </row>
    <row r="184" spans="1:7" x14ac:dyDescent="0.2">
      <c r="A184" s="185" t="s">
        <v>824</v>
      </c>
      <c r="B184" s="168" t="s">
        <v>825</v>
      </c>
      <c r="C184" s="168" t="s">
        <v>826</v>
      </c>
      <c r="D184" s="168" t="s">
        <v>201</v>
      </c>
      <c r="E184" s="187">
        <v>60</v>
      </c>
      <c r="F184" s="441"/>
      <c r="G184" s="187">
        <f t="shared" si="0"/>
        <v>0</v>
      </c>
    </row>
    <row r="185" spans="1:7" x14ac:dyDescent="0.2">
      <c r="A185" s="185" t="s">
        <v>827</v>
      </c>
      <c r="B185" s="168" t="s">
        <v>825</v>
      </c>
      <c r="C185" s="168" t="s">
        <v>828</v>
      </c>
      <c r="D185" s="168" t="s">
        <v>201</v>
      </c>
      <c r="E185" s="187">
        <v>220</v>
      </c>
      <c r="F185" s="441"/>
      <c r="G185" s="187">
        <f t="shared" si="0"/>
        <v>0</v>
      </c>
    </row>
    <row r="186" spans="1:7" x14ac:dyDescent="0.2">
      <c r="A186" s="185" t="s">
        <v>829</v>
      </c>
      <c r="B186" s="168" t="s">
        <v>830</v>
      </c>
      <c r="C186" s="168" t="s">
        <v>1023</v>
      </c>
      <c r="D186" s="168" t="s">
        <v>201</v>
      </c>
      <c r="E186" s="187">
        <v>355</v>
      </c>
      <c r="F186" s="441"/>
      <c r="G186" s="187">
        <f t="shared" si="0"/>
        <v>0</v>
      </c>
    </row>
    <row r="187" spans="1:7" x14ac:dyDescent="0.2">
      <c r="A187" s="185" t="s">
        <v>831</v>
      </c>
      <c r="B187" s="168" t="s">
        <v>832</v>
      </c>
      <c r="C187" s="168" t="s">
        <v>833</v>
      </c>
      <c r="D187" s="168" t="s">
        <v>777</v>
      </c>
      <c r="E187" s="187">
        <v>3</v>
      </c>
      <c r="F187" s="441"/>
      <c r="G187" s="187">
        <f t="shared" si="0"/>
        <v>0</v>
      </c>
    </row>
    <row r="188" spans="1:7" x14ac:dyDescent="0.2">
      <c r="A188" s="185" t="s">
        <v>834</v>
      </c>
      <c r="B188" s="168" t="s">
        <v>835</v>
      </c>
      <c r="C188" s="168" t="s">
        <v>1024</v>
      </c>
      <c r="D188" s="168" t="s">
        <v>777</v>
      </c>
      <c r="E188" s="187">
        <v>12</v>
      </c>
      <c r="F188" s="441"/>
      <c r="G188" s="187">
        <f t="shared" si="0"/>
        <v>0</v>
      </c>
    </row>
    <row r="189" spans="1:7" x14ac:dyDescent="0.2">
      <c r="A189" s="185" t="s">
        <v>836</v>
      </c>
      <c r="B189" s="167" t="s">
        <v>837</v>
      </c>
      <c r="C189" s="167" t="s">
        <v>838</v>
      </c>
      <c r="D189" s="167" t="s">
        <v>777</v>
      </c>
      <c r="E189" s="174">
        <v>1</v>
      </c>
      <c r="F189" s="440"/>
      <c r="G189" s="174">
        <f t="shared" si="0"/>
        <v>0</v>
      </c>
    </row>
    <row r="190" spans="1:7" x14ac:dyDescent="0.2">
      <c r="A190" s="185" t="s">
        <v>839</v>
      </c>
      <c r="B190" s="167" t="s">
        <v>840</v>
      </c>
      <c r="C190" s="167" t="s">
        <v>841</v>
      </c>
      <c r="D190" s="167" t="s">
        <v>777</v>
      </c>
      <c r="E190" s="174">
        <v>1</v>
      </c>
      <c r="F190" s="440"/>
      <c r="G190" s="174">
        <f t="shared" si="0"/>
        <v>0</v>
      </c>
    </row>
    <row r="191" spans="1:7" x14ac:dyDescent="0.2">
      <c r="A191" s="185" t="s">
        <v>842</v>
      </c>
      <c r="B191" s="168" t="s">
        <v>843</v>
      </c>
      <c r="C191" s="167" t="s">
        <v>844</v>
      </c>
      <c r="D191" s="167" t="s">
        <v>777</v>
      </c>
      <c r="E191" s="174">
        <v>2</v>
      </c>
      <c r="F191" s="440"/>
      <c r="G191" s="174">
        <f t="shared" si="0"/>
        <v>0</v>
      </c>
    </row>
    <row r="192" spans="1:7" x14ac:dyDescent="0.2">
      <c r="A192" s="185" t="s">
        <v>845</v>
      </c>
      <c r="B192" s="173" t="s">
        <v>846</v>
      </c>
      <c r="C192" s="167" t="s">
        <v>847</v>
      </c>
      <c r="D192" s="167" t="s">
        <v>848</v>
      </c>
      <c r="E192" s="174">
        <v>1</v>
      </c>
      <c r="F192" s="440"/>
      <c r="G192" s="174">
        <f t="shared" si="0"/>
        <v>0</v>
      </c>
    </row>
    <row r="193" spans="1:7" x14ac:dyDescent="0.2">
      <c r="A193" s="185" t="s">
        <v>849</v>
      </c>
      <c r="B193" s="167" t="s">
        <v>850</v>
      </c>
      <c r="C193" s="167" t="s">
        <v>851</v>
      </c>
      <c r="D193" s="167" t="s">
        <v>686</v>
      </c>
      <c r="E193" s="174">
        <v>1</v>
      </c>
      <c r="F193" s="440"/>
      <c r="G193" s="174">
        <f t="shared" si="0"/>
        <v>0</v>
      </c>
    </row>
    <row r="196" spans="1:7" ht="13.5" thickBot="1" x14ac:dyDescent="0.25">
      <c r="A196" s="176"/>
    </row>
    <row r="197" spans="1:7" ht="13.5" thickTop="1" x14ac:dyDescent="0.2">
      <c r="A197" s="177"/>
      <c r="B197" s="177"/>
      <c r="C197" s="177"/>
      <c r="D197" s="177"/>
      <c r="E197" s="177"/>
      <c r="F197" s="177"/>
      <c r="G197" s="178"/>
    </row>
    <row r="198" spans="1:7" x14ac:dyDescent="0.2">
      <c r="C198" s="172" t="s">
        <v>852</v>
      </c>
      <c r="D198" s="174"/>
      <c r="F198" s="174"/>
      <c r="G198" s="174">
        <f>SUM(G163:G193)</f>
        <v>0</v>
      </c>
    </row>
    <row r="199" spans="1:7" x14ac:dyDescent="0.2">
      <c r="A199" s="185"/>
    </row>
    <row r="200" spans="1:7" ht="15.75" x14ac:dyDescent="0.25">
      <c r="A200" s="170" t="s">
        <v>762</v>
      </c>
    </row>
    <row r="201" spans="1:7" x14ac:dyDescent="0.2">
      <c r="A201" s="172" t="s">
        <v>853</v>
      </c>
    </row>
    <row r="202" spans="1:7" x14ac:dyDescent="0.2">
      <c r="B202" s="167" t="s">
        <v>854</v>
      </c>
    </row>
    <row r="203" spans="1:7" x14ac:dyDescent="0.2">
      <c r="A203" s="172" t="s">
        <v>116</v>
      </c>
      <c r="B203" s="172" t="s">
        <v>765</v>
      </c>
      <c r="C203" s="172" t="s">
        <v>5</v>
      </c>
      <c r="D203" s="172" t="s">
        <v>119</v>
      </c>
      <c r="E203" s="172" t="s">
        <v>498</v>
      </c>
      <c r="F203" s="172" t="s">
        <v>499</v>
      </c>
      <c r="G203" s="172" t="s">
        <v>766</v>
      </c>
    </row>
    <row r="204" spans="1:7" x14ac:dyDescent="0.2">
      <c r="A204" s="185"/>
      <c r="D204" s="173"/>
      <c r="E204" s="186"/>
      <c r="F204" s="174"/>
      <c r="G204" s="174"/>
    </row>
    <row r="205" spans="1:7" x14ac:dyDescent="0.2">
      <c r="A205" s="185" t="s">
        <v>767</v>
      </c>
      <c r="B205" s="175">
        <v>345</v>
      </c>
      <c r="C205" s="168" t="s">
        <v>855</v>
      </c>
      <c r="D205" s="168" t="s">
        <v>201</v>
      </c>
      <c r="E205" s="187">
        <v>10</v>
      </c>
      <c r="F205" s="441"/>
      <c r="G205" s="187">
        <f t="shared" ref="G205:G233" si="1">E205*F205</f>
        <v>0</v>
      </c>
    </row>
    <row r="206" spans="1:7" x14ac:dyDescent="0.2">
      <c r="A206" s="185" t="s">
        <v>770</v>
      </c>
      <c r="B206" s="175">
        <v>345</v>
      </c>
      <c r="C206" s="168" t="s">
        <v>856</v>
      </c>
      <c r="D206" s="168" t="s">
        <v>201</v>
      </c>
      <c r="E206" s="187">
        <v>10</v>
      </c>
      <c r="F206" s="441"/>
      <c r="G206" s="187">
        <f t="shared" si="1"/>
        <v>0</v>
      </c>
    </row>
    <row r="207" spans="1:7" x14ac:dyDescent="0.2">
      <c r="A207" s="185" t="s">
        <v>773</v>
      </c>
      <c r="B207" s="175">
        <v>345</v>
      </c>
      <c r="C207" s="168" t="s">
        <v>1025</v>
      </c>
      <c r="D207" s="168" t="s">
        <v>201</v>
      </c>
      <c r="E207" s="187">
        <v>20</v>
      </c>
      <c r="F207" s="441"/>
      <c r="G207" s="187">
        <f t="shared" si="1"/>
        <v>0</v>
      </c>
    </row>
    <row r="208" spans="1:7" x14ac:dyDescent="0.2">
      <c r="A208" s="185" t="s">
        <v>778</v>
      </c>
      <c r="B208" s="175">
        <v>345</v>
      </c>
      <c r="C208" s="168" t="s">
        <v>857</v>
      </c>
      <c r="D208" s="168" t="s">
        <v>777</v>
      </c>
      <c r="E208" s="187">
        <v>10</v>
      </c>
      <c r="F208" s="441"/>
      <c r="G208" s="187">
        <f t="shared" si="1"/>
        <v>0</v>
      </c>
    </row>
    <row r="209" spans="1:7" x14ac:dyDescent="0.2">
      <c r="A209" s="185" t="s">
        <v>778</v>
      </c>
      <c r="B209" s="175">
        <v>345</v>
      </c>
      <c r="C209" s="168" t="s">
        <v>858</v>
      </c>
      <c r="D209" s="168" t="s">
        <v>777</v>
      </c>
      <c r="E209" s="187">
        <v>5</v>
      </c>
      <c r="F209" s="441"/>
      <c r="G209" s="187">
        <f t="shared" si="1"/>
        <v>0</v>
      </c>
    </row>
    <row r="210" spans="1:7" x14ac:dyDescent="0.2">
      <c r="A210" s="185" t="s">
        <v>781</v>
      </c>
      <c r="B210" s="175">
        <v>345</v>
      </c>
      <c r="C210" s="168" t="s">
        <v>859</v>
      </c>
      <c r="D210" s="168" t="s">
        <v>777</v>
      </c>
      <c r="E210" s="187">
        <v>3</v>
      </c>
      <c r="F210" s="441"/>
      <c r="G210" s="187">
        <f t="shared" si="1"/>
        <v>0</v>
      </c>
    </row>
    <row r="211" spans="1:7" x14ac:dyDescent="0.2">
      <c r="A211" s="185" t="s">
        <v>784</v>
      </c>
      <c r="B211" s="175">
        <v>345</v>
      </c>
      <c r="C211" s="168" t="s">
        <v>1026</v>
      </c>
      <c r="D211" s="168" t="s">
        <v>777</v>
      </c>
      <c r="E211" s="187">
        <v>3</v>
      </c>
      <c r="F211" s="441"/>
      <c r="G211" s="187">
        <f t="shared" si="1"/>
        <v>0</v>
      </c>
    </row>
    <row r="212" spans="1:7" x14ac:dyDescent="0.2">
      <c r="A212" s="185" t="s">
        <v>786</v>
      </c>
      <c r="B212" s="168"/>
      <c r="C212" s="168" t="s">
        <v>860</v>
      </c>
      <c r="D212" s="168" t="s">
        <v>777</v>
      </c>
      <c r="E212" s="187">
        <v>1</v>
      </c>
      <c r="F212" s="441"/>
      <c r="G212" s="187">
        <f t="shared" si="1"/>
        <v>0</v>
      </c>
    </row>
    <row r="213" spans="1:7" x14ac:dyDescent="0.2">
      <c r="A213" s="185" t="s">
        <v>788</v>
      </c>
      <c r="B213" s="168"/>
      <c r="C213" s="168" t="s">
        <v>792</v>
      </c>
      <c r="D213" s="168" t="s">
        <v>777</v>
      </c>
      <c r="E213" s="187">
        <v>2</v>
      </c>
      <c r="F213" s="441"/>
      <c r="G213" s="187">
        <f t="shared" si="1"/>
        <v>0</v>
      </c>
    </row>
    <row r="214" spans="1:7" x14ac:dyDescent="0.2">
      <c r="A214" s="185" t="s">
        <v>790</v>
      </c>
      <c r="B214" s="175">
        <v>345</v>
      </c>
      <c r="C214" s="168" t="s">
        <v>861</v>
      </c>
      <c r="D214" s="168" t="s">
        <v>777</v>
      </c>
      <c r="E214" s="187">
        <v>1</v>
      </c>
      <c r="F214" s="441"/>
      <c r="G214" s="187">
        <f t="shared" si="1"/>
        <v>0</v>
      </c>
    </row>
    <row r="215" spans="1:7" x14ac:dyDescent="0.2">
      <c r="A215" s="185" t="s">
        <v>793</v>
      </c>
      <c r="B215" s="175">
        <v>345</v>
      </c>
      <c r="C215" s="168" t="s">
        <v>862</v>
      </c>
      <c r="D215" s="168" t="s">
        <v>777</v>
      </c>
      <c r="E215" s="187">
        <v>2</v>
      </c>
      <c r="F215" s="441"/>
      <c r="G215" s="187">
        <f t="shared" si="1"/>
        <v>0</v>
      </c>
    </row>
    <row r="216" spans="1:7" x14ac:dyDescent="0.2">
      <c r="A216" s="185" t="s">
        <v>796</v>
      </c>
      <c r="B216" s="175">
        <v>345</v>
      </c>
      <c r="C216" s="168" t="s">
        <v>863</v>
      </c>
      <c r="D216" s="168" t="s">
        <v>777</v>
      </c>
      <c r="E216" s="187">
        <v>10</v>
      </c>
      <c r="F216" s="441"/>
      <c r="G216" s="187">
        <f t="shared" si="1"/>
        <v>0</v>
      </c>
    </row>
    <row r="217" spans="1:7" x14ac:dyDescent="0.2">
      <c r="A217" s="185" t="s">
        <v>798</v>
      </c>
      <c r="B217" s="175">
        <v>435</v>
      </c>
      <c r="C217" s="168" t="s">
        <v>864</v>
      </c>
      <c r="D217" s="168" t="s">
        <v>777</v>
      </c>
      <c r="E217" s="187">
        <v>7</v>
      </c>
      <c r="F217" s="441"/>
      <c r="G217" s="187">
        <f t="shared" si="1"/>
        <v>0</v>
      </c>
    </row>
    <row r="218" spans="1:7" x14ac:dyDescent="0.2">
      <c r="A218" s="185" t="s">
        <v>801</v>
      </c>
      <c r="B218" s="175">
        <v>354</v>
      </c>
      <c r="C218" s="168" t="s">
        <v>865</v>
      </c>
      <c r="D218" s="168" t="s">
        <v>777</v>
      </c>
      <c r="E218" s="187">
        <v>1</v>
      </c>
      <c r="F218" s="441"/>
      <c r="G218" s="187">
        <f t="shared" si="1"/>
        <v>0</v>
      </c>
    </row>
    <row r="219" spans="1:7" x14ac:dyDescent="0.2">
      <c r="A219" s="185" t="s">
        <v>804</v>
      </c>
      <c r="B219" s="175">
        <v>341</v>
      </c>
      <c r="C219" s="168" t="s">
        <v>866</v>
      </c>
      <c r="D219" s="168" t="s">
        <v>201</v>
      </c>
      <c r="E219" s="187">
        <v>15</v>
      </c>
      <c r="F219" s="441"/>
      <c r="G219" s="187">
        <f t="shared" si="1"/>
        <v>0</v>
      </c>
    </row>
    <row r="220" spans="1:7" x14ac:dyDescent="0.2">
      <c r="A220" s="185" t="s">
        <v>807</v>
      </c>
      <c r="B220" s="175">
        <v>341</v>
      </c>
      <c r="C220" s="168" t="s">
        <v>867</v>
      </c>
      <c r="D220" s="168" t="s">
        <v>201</v>
      </c>
      <c r="E220" s="187">
        <v>5</v>
      </c>
      <c r="F220" s="441"/>
      <c r="G220" s="187">
        <f t="shared" si="1"/>
        <v>0</v>
      </c>
    </row>
    <row r="221" spans="1:7" x14ac:dyDescent="0.2">
      <c r="A221" s="185" t="s">
        <v>810</v>
      </c>
      <c r="B221" s="175">
        <v>341</v>
      </c>
      <c r="C221" s="168" t="s">
        <v>868</v>
      </c>
      <c r="D221" s="168" t="s">
        <v>201</v>
      </c>
      <c r="E221" s="187">
        <v>60</v>
      </c>
      <c r="F221" s="441"/>
      <c r="G221" s="187">
        <f t="shared" si="1"/>
        <v>0</v>
      </c>
    </row>
    <row r="222" spans="1:7" x14ac:dyDescent="0.2">
      <c r="A222" s="185" t="s">
        <v>812</v>
      </c>
      <c r="B222" s="175">
        <v>341</v>
      </c>
      <c r="C222" s="168" t="s">
        <v>869</v>
      </c>
      <c r="D222" s="168" t="s">
        <v>201</v>
      </c>
      <c r="E222" s="187">
        <v>220</v>
      </c>
      <c r="F222" s="441"/>
      <c r="G222" s="187">
        <f t="shared" si="1"/>
        <v>0</v>
      </c>
    </row>
    <row r="223" spans="1:7" x14ac:dyDescent="0.2">
      <c r="A223" s="185" t="s">
        <v>815</v>
      </c>
      <c r="B223" s="175">
        <v>341</v>
      </c>
      <c r="C223" s="168" t="s">
        <v>1027</v>
      </c>
      <c r="D223" s="168" t="s">
        <v>201</v>
      </c>
      <c r="E223" s="187">
        <v>355</v>
      </c>
      <c r="F223" s="441"/>
      <c r="G223" s="187">
        <f t="shared" si="1"/>
        <v>0</v>
      </c>
    </row>
    <row r="224" spans="1:7" x14ac:dyDescent="0.2">
      <c r="A224" s="185" t="s">
        <v>818</v>
      </c>
      <c r="B224" s="175">
        <v>348</v>
      </c>
      <c r="C224" s="168" t="s">
        <v>809</v>
      </c>
      <c r="D224" s="168" t="s">
        <v>777</v>
      </c>
      <c r="E224" s="187">
        <v>10</v>
      </c>
      <c r="F224" s="441"/>
      <c r="G224" s="187">
        <f t="shared" si="1"/>
        <v>0</v>
      </c>
    </row>
    <row r="225" spans="1:7" x14ac:dyDescent="0.2">
      <c r="A225" s="185" t="s">
        <v>821</v>
      </c>
      <c r="B225" s="175">
        <v>348</v>
      </c>
      <c r="C225" s="168" t="s">
        <v>811</v>
      </c>
      <c r="D225" s="168" t="s">
        <v>777</v>
      </c>
      <c r="E225" s="187">
        <v>4</v>
      </c>
      <c r="F225" s="441"/>
      <c r="G225" s="187">
        <f t="shared" si="1"/>
        <v>0</v>
      </c>
    </row>
    <row r="226" spans="1:7" x14ac:dyDescent="0.2">
      <c r="A226" s="185" t="s">
        <v>824</v>
      </c>
      <c r="B226" s="175">
        <v>348</v>
      </c>
      <c r="C226" s="168" t="s">
        <v>814</v>
      </c>
      <c r="D226" s="168" t="s">
        <v>777</v>
      </c>
      <c r="E226" s="187">
        <v>2</v>
      </c>
      <c r="F226" s="441"/>
      <c r="G226" s="187">
        <f t="shared" si="1"/>
        <v>0</v>
      </c>
    </row>
    <row r="227" spans="1:7" x14ac:dyDescent="0.2">
      <c r="A227" s="185" t="s">
        <v>827</v>
      </c>
      <c r="B227" s="175">
        <v>348</v>
      </c>
      <c r="C227" s="168" t="s">
        <v>817</v>
      </c>
      <c r="D227" s="168" t="s">
        <v>777</v>
      </c>
      <c r="E227" s="187">
        <v>5</v>
      </c>
      <c r="F227" s="441"/>
      <c r="G227" s="187">
        <f t="shared" si="1"/>
        <v>0</v>
      </c>
    </row>
    <row r="228" spans="1:7" x14ac:dyDescent="0.2">
      <c r="A228" s="185" t="s">
        <v>829</v>
      </c>
      <c r="B228" s="175">
        <v>358</v>
      </c>
      <c r="C228" s="168" t="s">
        <v>870</v>
      </c>
      <c r="D228" s="168" t="s">
        <v>777</v>
      </c>
      <c r="E228" s="187">
        <v>3</v>
      </c>
      <c r="F228" s="441"/>
      <c r="G228" s="187">
        <f t="shared" si="1"/>
        <v>0</v>
      </c>
    </row>
    <row r="229" spans="1:7" x14ac:dyDescent="0.2">
      <c r="A229" s="185" t="s">
        <v>831</v>
      </c>
      <c r="B229" s="175">
        <v>358</v>
      </c>
      <c r="C229" s="168" t="s">
        <v>871</v>
      </c>
      <c r="D229" s="168" t="s">
        <v>777</v>
      </c>
      <c r="E229" s="187">
        <v>1</v>
      </c>
      <c r="F229" s="441"/>
      <c r="G229" s="187">
        <f t="shared" si="1"/>
        <v>0</v>
      </c>
    </row>
    <row r="230" spans="1:7" x14ac:dyDescent="0.2">
      <c r="A230" s="185" t="s">
        <v>834</v>
      </c>
      <c r="B230" s="175">
        <v>358</v>
      </c>
      <c r="C230" s="168" t="s">
        <v>1028</v>
      </c>
      <c r="D230" s="168" t="s">
        <v>777</v>
      </c>
      <c r="E230" s="187">
        <v>12</v>
      </c>
      <c r="F230" s="441"/>
      <c r="G230" s="187">
        <f t="shared" si="1"/>
        <v>0</v>
      </c>
    </row>
    <row r="231" spans="1:7" x14ac:dyDescent="0.2">
      <c r="A231" s="185" t="s">
        <v>836</v>
      </c>
      <c r="B231" s="173">
        <v>358</v>
      </c>
      <c r="C231" s="167" t="s">
        <v>872</v>
      </c>
      <c r="D231" s="167" t="s">
        <v>777</v>
      </c>
      <c r="E231" s="174">
        <v>1</v>
      </c>
      <c r="F231" s="440"/>
      <c r="G231" s="174">
        <f t="shared" si="1"/>
        <v>0</v>
      </c>
    </row>
    <row r="232" spans="1:7" x14ac:dyDescent="0.2">
      <c r="A232" s="185" t="s">
        <v>839</v>
      </c>
      <c r="B232" s="173">
        <v>358</v>
      </c>
      <c r="C232" s="168" t="s">
        <v>873</v>
      </c>
      <c r="D232" s="167" t="s">
        <v>848</v>
      </c>
      <c r="E232" s="174">
        <v>1</v>
      </c>
      <c r="F232" s="440"/>
      <c r="G232" s="174">
        <f t="shared" si="1"/>
        <v>0</v>
      </c>
    </row>
    <row r="233" spans="1:7" x14ac:dyDescent="0.2">
      <c r="A233" s="185" t="s">
        <v>842</v>
      </c>
      <c r="C233" s="167" t="s">
        <v>874</v>
      </c>
      <c r="D233" s="167" t="s">
        <v>875</v>
      </c>
      <c r="E233" s="174">
        <v>20</v>
      </c>
      <c r="F233" s="440"/>
      <c r="G233" s="174">
        <f t="shared" si="1"/>
        <v>0</v>
      </c>
    </row>
    <row r="234" spans="1:7" ht="13.5" thickBot="1" x14ac:dyDescent="0.25">
      <c r="A234" s="176"/>
      <c r="B234" s="176"/>
    </row>
    <row r="235" spans="1:7" ht="13.5" thickTop="1" x14ac:dyDescent="0.2">
      <c r="A235" s="177"/>
      <c r="B235" s="177"/>
      <c r="C235" s="177"/>
      <c r="D235" s="177"/>
      <c r="E235" s="177"/>
      <c r="F235" s="177"/>
      <c r="G235" s="178"/>
    </row>
    <row r="236" spans="1:7" x14ac:dyDescent="0.2">
      <c r="C236" s="172" t="s">
        <v>876</v>
      </c>
      <c r="D236" s="174"/>
      <c r="F236" s="174"/>
      <c r="G236" s="174">
        <f>SUM(G205:G233)</f>
        <v>0</v>
      </c>
    </row>
    <row r="237" spans="1:7" ht="15.75" x14ac:dyDescent="0.25">
      <c r="A237" s="170" t="s">
        <v>877</v>
      </c>
      <c r="B237" s="171"/>
      <c r="C237" s="171"/>
    </row>
    <row r="238" spans="1:7" x14ac:dyDescent="0.2">
      <c r="A238" s="172" t="s">
        <v>763</v>
      </c>
    </row>
    <row r="239" spans="1:7" x14ac:dyDescent="0.2">
      <c r="B239" s="167" t="s">
        <v>764</v>
      </c>
    </row>
    <row r="240" spans="1:7" x14ac:dyDescent="0.2">
      <c r="A240" s="172" t="s">
        <v>116</v>
      </c>
      <c r="B240" s="172" t="s">
        <v>765</v>
      </c>
      <c r="C240" s="172" t="s">
        <v>5</v>
      </c>
      <c r="D240" s="172" t="s">
        <v>119</v>
      </c>
      <c r="E240" s="172" t="s">
        <v>498</v>
      </c>
      <c r="F240" s="172" t="s">
        <v>499</v>
      </c>
      <c r="G240" s="172" t="s">
        <v>766</v>
      </c>
    </row>
    <row r="241" spans="1:7" x14ac:dyDescent="0.2">
      <c r="A241" s="185" t="s">
        <v>767</v>
      </c>
      <c r="B241" s="167" t="s">
        <v>878</v>
      </c>
      <c r="C241" s="168" t="s">
        <v>1029</v>
      </c>
      <c r="D241" s="228" t="s">
        <v>201</v>
      </c>
      <c r="E241" s="229">
        <v>75</v>
      </c>
      <c r="F241" s="442"/>
      <c r="G241" s="229">
        <f t="shared" ref="G241:G247" si="2">E241*F241</f>
        <v>0</v>
      </c>
    </row>
    <row r="242" spans="1:7" x14ac:dyDescent="0.2">
      <c r="A242" s="185" t="s">
        <v>770</v>
      </c>
      <c r="B242" s="167" t="s">
        <v>879</v>
      </c>
      <c r="C242" s="167" t="s">
        <v>880</v>
      </c>
      <c r="D242" s="167" t="s">
        <v>201</v>
      </c>
      <c r="E242" s="174">
        <v>205</v>
      </c>
      <c r="F242" s="440"/>
      <c r="G242" s="174">
        <f t="shared" si="2"/>
        <v>0</v>
      </c>
    </row>
    <row r="243" spans="1:7" x14ac:dyDescent="0.2">
      <c r="A243" s="185" t="s">
        <v>773</v>
      </c>
      <c r="B243" s="167" t="s">
        <v>881</v>
      </c>
      <c r="C243" s="168" t="s">
        <v>1030</v>
      </c>
      <c r="D243" s="228" t="s">
        <v>201</v>
      </c>
      <c r="E243" s="229">
        <v>20</v>
      </c>
      <c r="F243" s="442"/>
      <c r="G243" s="229">
        <f t="shared" si="2"/>
        <v>0</v>
      </c>
    </row>
    <row r="244" spans="1:7" x14ac:dyDescent="0.2">
      <c r="A244" s="185" t="s">
        <v>778</v>
      </c>
      <c r="B244" s="167" t="s">
        <v>882</v>
      </c>
      <c r="C244" s="168" t="s">
        <v>1031</v>
      </c>
      <c r="D244" s="167" t="s">
        <v>777</v>
      </c>
      <c r="E244" s="174">
        <v>15</v>
      </c>
      <c r="F244" s="440"/>
      <c r="G244" s="174">
        <f t="shared" si="2"/>
        <v>0</v>
      </c>
    </row>
    <row r="245" spans="1:7" x14ac:dyDescent="0.2">
      <c r="A245" s="185" t="s">
        <v>781</v>
      </c>
      <c r="B245" s="167" t="s">
        <v>883</v>
      </c>
      <c r="C245" s="168" t="s">
        <v>1032</v>
      </c>
      <c r="D245" s="228" t="s">
        <v>777</v>
      </c>
      <c r="E245" s="229">
        <v>64</v>
      </c>
      <c r="F245" s="442"/>
      <c r="G245" s="229">
        <f t="shared" si="2"/>
        <v>0</v>
      </c>
    </row>
    <row r="246" spans="1:7" x14ac:dyDescent="0.2">
      <c r="A246" s="185" t="s">
        <v>784</v>
      </c>
      <c r="B246" s="167" t="s">
        <v>884</v>
      </c>
      <c r="C246" s="167" t="s">
        <v>885</v>
      </c>
      <c r="D246" s="167" t="s">
        <v>777</v>
      </c>
      <c r="E246" s="174">
        <v>10</v>
      </c>
      <c r="F246" s="440"/>
      <c r="G246" s="174">
        <f t="shared" si="2"/>
        <v>0</v>
      </c>
    </row>
    <row r="247" spans="1:7" x14ac:dyDescent="0.2">
      <c r="A247" s="185" t="s">
        <v>786</v>
      </c>
      <c r="B247" s="167" t="s">
        <v>886</v>
      </c>
      <c r="C247" s="167" t="s">
        <v>887</v>
      </c>
      <c r="D247" s="167" t="s">
        <v>172</v>
      </c>
      <c r="E247" s="174">
        <v>2</v>
      </c>
      <c r="F247" s="440"/>
      <c r="G247" s="174">
        <f t="shared" si="2"/>
        <v>0</v>
      </c>
    </row>
    <row r="248" spans="1:7" x14ac:dyDescent="0.2">
      <c r="A248" s="188" t="s">
        <v>788</v>
      </c>
      <c r="B248" s="167" t="s">
        <v>888</v>
      </c>
      <c r="C248" s="167" t="s">
        <v>889</v>
      </c>
      <c r="D248" s="167" t="s">
        <v>777</v>
      </c>
      <c r="E248" s="174">
        <v>10</v>
      </c>
      <c r="F248" s="440"/>
      <c r="G248" s="174">
        <f>E248*F248</f>
        <v>0</v>
      </c>
    </row>
    <row r="249" spans="1:7" x14ac:dyDescent="0.2">
      <c r="A249" s="185" t="s">
        <v>790</v>
      </c>
      <c r="B249" s="167" t="s">
        <v>890</v>
      </c>
      <c r="C249" s="167" t="s">
        <v>891</v>
      </c>
      <c r="D249" s="167" t="s">
        <v>777</v>
      </c>
      <c r="E249" s="174">
        <v>4</v>
      </c>
      <c r="F249" s="440"/>
      <c r="G249" s="174">
        <f>E249*F249</f>
        <v>0</v>
      </c>
    </row>
    <row r="250" spans="1:7" x14ac:dyDescent="0.2">
      <c r="A250" s="185" t="s">
        <v>793</v>
      </c>
      <c r="B250" s="167" t="s">
        <v>892</v>
      </c>
      <c r="C250" s="168" t="s">
        <v>893</v>
      </c>
      <c r="D250" s="167" t="s">
        <v>777</v>
      </c>
      <c r="E250" s="174">
        <v>1</v>
      </c>
      <c r="F250" s="440"/>
      <c r="G250" s="174">
        <f>E250*F250</f>
        <v>0</v>
      </c>
    </row>
    <row r="253" spans="1:7" ht="13.5" thickBot="1" x14ac:dyDescent="0.25">
      <c r="A253" s="176"/>
      <c r="B253" s="176"/>
      <c r="C253" s="176"/>
      <c r="D253" s="176"/>
      <c r="E253" s="176"/>
      <c r="F253" s="176"/>
      <c r="G253" s="189"/>
    </row>
    <row r="254" spans="1:7" ht="13.5" thickTop="1" x14ac:dyDescent="0.2">
      <c r="A254" s="177"/>
      <c r="C254" s="172" t="s">
        <v>852</v>
      </c>
      <c r="D254" s="174"/>
      <c r="F254" s="174"/>
      <c r="G254" s="174">
        <f>SUM(G241:G249)</f>
        <v>0</v>
      </c>
    </row>
    <row r="257" spans="1:8" ht="15.75" x14ac:dyDescent="0.25">
      <c r="A257" s="170" t="s">
        <v>877</v>
      </c>
      <c r="B257" s="171"/>
      <c r="C257" s="171"/>
    </row>
    <row r="258" spans="1:8" x14ac:dyDescent="0.2">
      <c r="A258" s="172" t="s">
        <v>894</v>
      </c>
    </row>
    <row r="259" spans="1:8" x14ac:dyDescent="0.2">
      <c r="B259" s="167" t="s">
        <v>854</v>
      </c>
    </row>
    <row r="260" spans="1:8" x14ac:dyDescent="0.2">
      <c r="A260" s="172" t="s">
        <v>116</v>
      </c>
      <c r="B260" s="172" t="s">
        <v>765</v>
      </c>
      <c r="C260" s="172" t="s">
        <v>5</v>
      </c>
      <c r="D260" s="172" t="s">
        <v>119</v>
      </c>
      <c r="E260" s="172" t="s">
        <v>498</v>
      </c>
      <c r="F260" s="172" t="s">
        <v>499</v>
      </c>
      <c r="G260" s="172" t="s">
        <v>766</v>
      </c>
    </row>
    <row r="261" spans="1:8" x14ac:dyDescent="0.2">
      <c r="A261" s="185" t="s">
        <v>767</v>
      </c>
      <c r="B261" s="173">
        <v>354</v>
      </c>
      <c r="C261" s="167" t="s">
        <v>895</v>
      </c>
      <c r="D261" s="167" t="s">
        <v>201</v>
      </c>
      <c r="E261" s="174">
        <v>205</v>
      </c>
      <c r="F261" s="440"/>
      <c r="G261" s="174">
        <f t="shared" ref="G261:G277" si="3">E261*F261</f>
        <v>0</v>
      </c>
    </row>
    <row r="262" spans="1:8" x14ac:dyDescent="0.2">
      <c r="A262" s="185" t="s">
        <v>770</v>
      </c>
      <c r="B262" s="173">
        <v>354</v>
      </c>
      <c r="C262" s="167" t="s">
        <v>896</v>
      </c>
      <c r="D262" s="167" t="s">
        <v>875</v>
      </c>
      <c r="E262" s="174">
        <v>20</v>
      </c>
      <c r="F262" s="440"/>
      <c r="G262" s="174">
        <f t="shared" si="3"/>
        <v>0</v>
      </c>
    </row>
    <row r="263" spans="1:8" x14ac:dyDescent="0.2">
      <c r="A263" s="185" t="s">
        <v>773</v>
      </c>
      <c r="B263" s="173">
        <v>354</v>
      </c>
      <c r="C263" s="167" t="s">
        <v>897</v>
      </c>
      <c r="D263" s="167" t="s">
        <v>875</v>
      </c>
      <c r="E263" s="174">
        <v>115</v>
      </c>
      <c r="F263" s="440"/>
      <c r="G263" s="174">
        <f t="shared" si="3"/>
        <v>0</v>
      </c>
    </row>
    <row r="264" spans="1:8" x14ac:dyDescent="0.2">
      <c r="A264" s="185" t="s">
        <v>778</v>
      </c>
      <c r="B264" s="173">
        <v>354</v>
      </c>
      <c r="C264" s="168" t="s">
        <v>898</v>
      </c>
      <c r="D264" s="167" t="s">
        <v>777</v>
      </c>
      <c r="E264" s="174">
        <v>125</v>
      </c>
      <c r="F264" s="440"/>
      <c r="G264" s="174">
        <f t="shared" si="3"/>
        <v>0</v>
      </c>
    </row>
    <row r="265" spans="1:8" x14ac:dyDescent="0.2">
      <c r="A265" s="185" t="s">
        <v>781</v>
      </c>
      <c r="B265" s="173">
        <v>354</v>
      </c>
      <c r="C265" s="168" t="s">
        <v>899</v>
      </c>
      <c r="D265" s="167" t="s">
        <v>777</v>
      </c>
      <c r="E265" s="174">
        <v>28</v>
      </c>
      <c r="F265" s="440"/>
      <c r="G265" s="174">
        <f t="shared" si="3"/>
        <v>0</v>
      </c>
    </row>
    <row r="266" spans="1:8" x14ac:dyDescent="0.2">
      <c r="A266" s="185" t="s">
        <v>784</v>
      </c>
      <c r="B266" s="173">
        <v>354</v>
      </c>
      <c r="C266" s="168" t="s">
        <v>900</v>
      </c>
      <c r="D266" s="167" t="s">
        <v>777</v>
      </c>
      <c r="E266" s="174">
        <v>15</v>
      </c>
      <c r="F266" s="440"/>
      <c r="G266" s="174">
        <f t="shared" si="3"/>
        <v>0</v>
      </c>
    </row>
    <row r="267" spans="1:8" x14ac:dyDescent="0.2">
      <c r="A267" s="185" t="s">
        <v>786</v>
      </c>
      <c r="B267" s="173">
        <v>354</v>
      </c>
      <c r="C267" s="167" t="s">
        <v>901</v>
      </c>
      <c r="D267" s="167" t="s">
        <v>777</v>
      </c>
      <c r="E267" s="174">
        <v>15</v>
      </c>
      <c r="F267" s="440"/>
      <c r="G267" s="174">
        <f t="shared" si="3"/>
        <v>0</v>
      </c>
    </row>
    <row r="268" spans="1:8" x14ac:dyDescent="0.2">
      <c r="A268" s="185" t="s">
        <v>788</v>
      </c>
      <c r="B268" s="173">
        <v>354</v>
      </c>
      <c r="C268" s="167" t="s">
        <v>902</v>
      </c>
      <c r="D268" s="167" t="s">
        <v>777</v>
      </c>
      <c r="E268" s="174">
        <v>20</v>
      </c>
      <c r="F268" s="440"/>
      <c r="G268" s="174">
        <f t="shared" si="3"/>
        <v>0</v>
      </c>
    </row>
    <row r="269" spans="1:8" x14ac:dyDescent="0.2">
      <c r="A269" s="185" t="s">
        <v>790</v>
      </c>
      <c r="B269" s="173">
        <v>354</v>
      </c>
      <c r="C269" s="167" t="s">
        <v>903</v>
      </c>
      <c r="D269" s="167" t="s">
        <v>777</v>
      </c>
      <c r="E269" s="174">
        <v>11</v>
      </c>
      <c r="F269" s="440"/>
      <c r="G269" s="174">
        <f t="shared" si="3"/>
        <v>0</v>
      </c>
    </row>
    <row r="270" spans="1:8" x14ac:dyDescent="0.2">
      <c r="A270" s="185" t="s">
        <v>793</v>
      </c>
      <c r="B270" s="173">
        <v>354</v>
      </c>
      <c r="C270" s="167" t="s">
        <v>904</v>
      </c>
      <c r="D270" s="167" t="s">
        <v>777</v>
      </c>
      <c r="E270" s="174">
        <v>10</v>
      </c>
      <c r="F270" s="440"/>
      <c r="G270" s="174">
        <f t="shared" si="3"/>
        <v>0</v>
      </c>
    </row>
    <row r="271" spans="1:8" x14ac:dyDescent="0.2">
      <c r="A271" s="185" t="s">
        <v>796</v>
      </c>
      <c r="B271" s="173">
        <v>354</v>
      </c>
      <c r="C271" s="167" t="s">
        <v>905</v>
      </c>
      <c r="D271" s="167" t="s">
        <v>777</v>
      </c>
      <c r="E271" s="174">
        <v>7</v>
      </c>
      <c r="F271" s="440"/>
      <c r="G271" s="174">
        <f t="shared" si="3"/>
        <v>0</v>
      </c>
    </row>
    <row r="272" spans="1:8" x14ac:dyDescent="0.2">
      <c r="A272" s="185" t="s">
        <v>798</v>
      </c>
      <c r="B272" s="173">
        <v>354</v>
      </c>
      <c r="C272" s="168" t="s">
        <v>1033</v>
      </c>
      <c r="D272" s="228" t="s">
        <v>777</v>
      </c>
      <c r="E272" s="229">
        <v>12</v>
      </c>
      <c r="F272" s="442"/>
      <c r="G272" s="229">
        <f t="shared" si="3"/>
        <v>0</v>
      </c>
      <c r="H272" s="174"/>
    </row>
    <row r="273" spans="1:7" x14ac:dyDescent="0.2">
      <c r="A273" s="185" t="s">
        <v>801</v>
      </c>
      <c r="B273" s="173">
        <v>354</v>
      </c>
      <c r="C273" s="168" t="s">
        <v>1034</v>
      </c>
      <c r="D273" s="228" t="s">
        <v>777</v>
      </c>
      <c r="E273" s="229">
        <v>6</v>
      </c>
      <c r="F273" s="442"/>
      <c r="G273" s="229">
        <f t="shared" si="3"/>
        <v>0</v>
      </c>
    </row>
    <row r="274" spans="1:7" x14ac:dyDescent="0.2">
      <c r="A274" s="185" t="s">
        <v>804</v>
      </c>
      <c r="B274" s="173">
        <v>354</v>
      </c>
      <c r="C274" s="167" t="s">
        <v>906</v>
      </c>
      <c r="D274" s="167" t="s">
        <v>777</v>
      </c>
      <c r="E274" s="174">
        <v>10</v>
      </c>
      <c r="F274" s="440"/>
      <c r="G274" s="174">
        <f t="shared" si="3"/>
        <v>0</v>
      </c>
    </row>
    <row r="275" spans="1:7" x14ac:dyDescent="0.2">
      <c r="A275" s="188" t="s">
        <v>807</v>
      </c>
      <c r="B275" s="173">
        <v>354</v>
      </c>
      <c r="C275" s="168" t="s">
        <v>907</v>
      </c>
      <c r="D275" s="167" t="s">
        <v>777</v>
      </c>
      <c r="E275" s="174">
        <v>10</v>
      </c>
      <c r="F275" s="440"/>
      <c r="G275" s="174">
        <f t="shared" si="3"/>
        <v>0</v>
      </c>
    </row>
    <row r="276" spans="1:7" x14ac:dyDescent="0.2">
      <c r="A276" s="188" t="s">
        <v>810</v>
      </c>
      <c r="B276" s="173">
        <v>354</v>
      </c>
      <c r="C276" s="168" t="s">
        <v>908</v>
      </c>
      <c r="D276" s="167" t="s">
        <v>777</v>
      </c>
      <c r="E276" s="174">
        <v>1</v>
      </c>
      <c r="F276" s="440"/>
      <c r="G276" s="174">
        <f t="shared" si="3"/>
        <v>0</v>
      </c>
    </row>
    <row r="277" spans="1:7" x14ac:dyDescent="0.2">
      <c r="A277" s="188" t="s">
        <v>812</v>
      </c>
      <c r="B277" s="173">
        <v>354</v>
      </c>
      <c r="C277" s="168" t="s">
        <v>909</v>
      </c>
      <c r="D277" s="167" t="s">
        <v>777</v>
      </c>
      <c r="E277" s="174">
        <v>2</v>
      </c>
      <c r="F277" s="440"/>
      <c r="G277" s="174">
        <f t="shared" si="3"/>
        <v>0</v>
      </c>
    </row>
    <row r="279" spans="1:7" ht="13.5" thickBot="1" x14ac:dyDescent="0.25">
      <c r="A279" s="190"/>
      <c r="B279" s="191"/>
      <c r="C279" s="192"/>
      <c r="D279" s="176"/>
      <c r="E279" s="176"/>
      <c r="F279" s="176"/>
      <c r="G279" s="176"/>
    </row>
    <row r="280" spans="1:7" ht="13.5" thickTop="1" x14ac:dyDescent="0.2">
      <c r="A280" s="185"/>
      <c r="C280" s="172" t="s">
        <v>876</v>
      </c>
      <c r="D280" s="174"/>
      <c r="F280" s="174"/>
      <c r="G280" s="174">
        <f>SUM(G261:G277)</f>
        <v>0</v>
      </c>
    </row>
    <row r="283" spans="1:7" ht="15.75" x14ac:dyDescent="0.25">
      <c r="A283" s="170" t="s">
        <v>754</v>
      </c>
      <c r="B283" s="171"/>
      <c r="C283" s="171"/>
    </row>
    <row r="284" spans="1:7" x14ac:dyDescent="0.2">
      <c r="A284" s="172" t="s">
        <v>116</v>
      </c>
      <c r="B284" s="172" t="s">
        <v>765</v>
      </c>
      <c r="C284" s="172" t="s">
        <v>5</v>
      </c>
      <c r="D284" s="172" t="s">
        <v>119</v>
      </c>
      <c r="E284" s="172" t="s">
        <v>498</v>
      </c>
      <c r="F284" s="172" t="s">
        <v>499</v>
      </c>
      <c r="G284" s="172" t="s">
        <v>766</v>
      </c>
    </row>
    <row r="285" spans="1:7" x14ac:dyDescent="0.2">
      <c r="A285" s="188"/>
      <c r="B285" s="173"/>
      <c r="C285" s="168"/>
    </row>
    <row r="286" spans="1:7" x14ac:dyDescent="0.2">
      <c r="A286" s="188">
        <v>1</v>
      </c>
      <c r="B286" s="173"/>
      <c r="C286" s="167" t="s">
        <v>910</v>
      </c>
    </row>
    <row r="287" spans="1:7" x14ac:dyDescent="0.2">
      <c r="A287" s="185"/>
      <c r="B287" s="173"/>
      <c r="C287" s="167" t="s">
        <v>911</v>
      </c>
    </row>
    <row r="288" spans="1:7" x14ac:dyDescent="0.2">
      <c r="A288" s="185"/>
      <c r="C288" s="168" t="s">
        <v>912</v>
      </c>
      <c r="D288" s="168" t="s">
        <v>777</v>
      </c>
      <c r="E288" s="174">
        <v>3</v>
      </c>
      <c r="F288" s="440"/>
      <c r="G288" s="174">
        <f>E288*F288</f>
        <v>0</v>
      </c>
    </row>
    <row r="289" spans="1:7" x14ac:dyDescent="0.2">
      <c r="A289" s="185"/>
      <c r="C289" s="168"/>
    </row>
    <row r="290" spans="1:7" ht="13.5" thickBot="1" x14ac:dyDescent="0.25"/>
    <row r="291" spans="1:7" ht="13.5" thickTop="1" x14ac:dyDescent="0.2">
      <c r="A291" s="177"/>
      <c r="B291" s="177"/>
      <c r="C291" s="177"/>
      <c r="D291" s="177"/>
      <c r="E291" s="177"/>
      <c r="F291" s="177"/>
      <c r="G291" s="178"/>
    </row>
    <row r="292" spans="1:7" x14ac:dyDescent="0.2">
      <c r="A292" s="185"/>
      <c r="C292" s="172" t="s">
        <v>913</v>
      </c>
      <c r="D292" s="174"/>
      <c r="F292" s="174"/>
      <c r="G292" s="174">
        <f>SUM(G286:G288)</f>
        <v>0</v>
      </c>
    </row>
    <row r="295" spans="1:7" ht="15.75" x14ac:dyDescent="0.25">
      <c r="A295" s="170" t="s">
        <v>914</v>
      </c>
      <c r="B295" s="170"/>
    </row>
    <row r="296" spans="1:7" x14ac:dyDescent="0.2">
      <c r="B296" s="167" t="s">
        <v>915</v>
      </c>
    </row>
    <row r="297" spans="1:7" x14ac:dyDescent="0.2">
      <c r="A297" s="172" t="s">
        <v>116</v>
      </c>
      <c r="B297" s="172" t="s">
        <v>765</v>
      </c>
      <c r="C297" s="172" t="s">
        <v>5</v>
      </c>
      <c r="D297" s="193" t="s">
        <v>119</v>
      </c>
      <c r="E297" s="172" t="s">
        <v>498</v>
      </c>
      <c r="F297" s="172" t="s">
        <v>499</v>
      </c>
      <c r="G297" s="172" t="s">
        <v>766</v>
      </c>
    </row>
    <row r="298" spans="1:7" x14ac:dyDescent="0.2">
      <c r="A298" s="185" t="s">
        <v>767</v>
      </c>
      <c r="B298" s="167" t="s">
        <v>916</v>
      </c>
      <c r="C298" s="167" t="s">
        <v>917</v>
      </c>
      <c r="D298" s="173" t="s">
        <v>918</v>
      </c>
      <c r="E298" s="179">
        <v>0.1</v>
      </c>
      <c r="F298" s="439"/>
      <c r="G298" s="179">
        <f>E298*F298</f>
        <v>0</v>
      </c>
    </row>
    <row r="299" spans="1:7" x14ac:dyDescent="0.2">
      <c r="A299" s="185" t="s">
        <v>770</v>
      </c>
      <c r="B299" s="194" t="s">
        <v>919</v>
      </c>
      <c r="C299" s="194" t="s">
        <v>1035</v>
      </c>
      <c r="D299" s="230" t="s">
        <v>201</v>
      </c>
      <c r="E299" s="231">
        <v>65</v>
      </c>
      <c r="F299" s="443"/>
      <c r="G299" s="231">
        <f t="shared" ref="G299:G304" si="4">E299*F299</f>
        <v>0</v>
      </c>
    </row>
    <row r="300" spans="1:7" x14ac:dyDescent="0.2">
      <c r="A300" s="198" t="s">
        <v>773</v>
      </c>
      <c r="B300" s="167" t="s">
        <v>920</v>
      </c>
      <c r="C300" s="167" t="s">
        <v>921</v>
      </c>
      <c r="D300" s="173" t="s">
        <v>777</v>
      </c>
      <c r="E300" s="174">
        <v>5</v>
      </c>
      <c r="F300" s="440"/>
      <c r="G300" s="174">
        <f t="shared" si="4"/>
        <v>0</v>
      </c>
    </row>
    <row r="301" spans="1:7" x14ac:dyDescent="0.2">
      <c r="A301" s="185" t="s">
        <v>778</v>
      </c>
      <c r="B301" s="194" t="s">
        <v>922</v>
      </c>
      <c r="C301" s="194" t="s">
        <v>1036</v>
      </c>
      <c r="D301" s="230" t="s">
        <v>201</v>
      </c>
      <c r="E301" s="231">
        <v>65</v>
      </c>
      <c r="F301" s="443"/>
      <c r="G301" s="231">
        <f t="shared" si="4"/>
        <v>0</v>
      </c>
    </row>
    <row r="302" spans="1:7" x14ac:dyDescent="0.2">
      <c r="A302" s="185" t="s">
        <v>781</v>
      </c>
      <c r="B302" s="168" t="s">
        <v>923</v>
      </c>
      <c r="C302" s="168" t="s">
        <v>1037</v>
      </c>
      <c r="D302" s="232" t="s">
        <v>172</v>
      </c>
      <c r="E302" s="229">
        <v>20</v>
      </c>
      <c r="F302" s="442"/>
      <c r="G302" s="229">
        <f t="shared" si="4"/>
        <v>0</v>
      </c>
    </row>
    <row r="303" spans="1:7" x14ac:dyDescent="0.2">
      <c r="A303" s="185" t="s">
        <v>784</v>
      </c>
      <c r="B303" s="167" t="s">
        <v>924</v>
      </c>
      <c r="C303" s="168" t="s">
        <v>925</v>
      </c>
      <c r="D303" s="167" t="s">
        <v>201</v>
      </c>
      <c r="E303" s="174">
        <v>60</v>
      </c>
      <c r="F303" s="440"/>
      <c r="G303" s="174">
        <f t="shared" si="4"/>
        <v>0</v>
      </c>
    </row>
    <row r="304" spans="1:7" x14ac:dyDescent="0.2">
      <c r="A304" s="185" t="s">
        <v>786</v>
      </c>
      <c r="B304" s="167" t="s">
        <v>926</v>
      </c>
      <c r="C304" s="167" t="s">
        <v>927</v>
      </c>
      <c r="D304" s="167" t="s">
        <v>201</v>
      </c>
      <c r="E304" s="174">
        <v>60</v>
      </c>
      <c r="F304" s="440"/>
      <c r="G304" s="174">
        <f t="shared" si="4"/>
        <v>0</v>
      </c>
    </row>
    <row r="305" spans="1:8" x14ac:dyDescent="0.2">
      <c r="A305" s="185"/>
      <c r="B305" s="168"/>
      <c r="C305" s="168"/>
      <c r="D305" s="173"/>
      <c r="E305" s="174"/>
      <c r="F305" s="174"/>
      <c r="G305" s="174"/>
    </row>
    <row r="306" spans="1:8" x14ac:dyDescent="0.2">
      <c r="A306" s="185"/>
      <c r="B306" s="168"/>
      <c r="D306" s="173"/>
      <c r="E306" s="174"/>
      <c r="F306" s="174"/>
      <c r="G306" s="174"/>
    </row>
    <row r="307" spans="1:8" x14ac:dyDescent="0.2">
      <c r="A307" s="185"/>
    </row>
    <row r="308" spans="1:8" x14ac:dyDescent="0.2">
      <c r="A308" s="185"/>
      <c r="B308" s="194"/>
      <c r="C308" s="194"/>
      <c r="D308" s="195"/>
      <c r="E308" s="196"/>
      <c r="F308" s="197"/>
      <c r="G308" s="196"/>
    </row>
    <row r="309" spans="1:8" x14ac:dyDescent="0.2">
      <c r="A309" s="185"/>
    </row>
    <row r="310" spans="1:8" ht="13.5" thickBot="1" x14ac:dyDescent="0.25">
      <c r="A310" s="199"/>
      <c r="B310" s="200"/>
      <c r="C310" s="200"/>
      <c r="D310" s="201"/>
      <c r="E310" s="200"/>
      <c r="F310" s="201"/>
      <c r="G310" s="201"/>
    </row>
    <row r="311" spans="1:8" ht="13.5" thickTop="1" x14ac:dyDescent="0.2">
      <c r="A311" s="185"/>
      <c r="D311" s="173"/>
      <c r="E311" s="174"/>
      <c r="F311" s="174"/>
      <c r="G311" s="174"/>
    </row>
    <row r="312" spans="1:8" x14ac:dyDescent="0.2">
      <c r="A312" s="185"/>
      <c r="B312" s="202"/>
      <c r="C312" s="172" t="s">
        <v>928</v>
      </c>
      <c r="G312" s="174">
        <f>SUM(G298:G304)</f>
        <v>0</v>
      </c>
    </row>
    <row r="313" spans="1:8" x14ac:dyDescent="0.2">
      <c r="A313" s="188"/>
      <c r="C313" s="168"/>
      <c r="E313" s="174"/>
      <c r="F313" s="174"/>
      <c r="G313" s="174"/>
    </row>
    <row r="314" spans="1:8" x14ac:dyDescent="0.2">
      <c r="A314" s="188"/>
      <c r="E314" s="174"/>
      <c r="F314" s="174"/>
      <c r="G314" s="174"/>
    </row>
    <row r="315" spans="1:8" x14ac:dyDescent="0.2">
      <c r="A315" s="188"/>
      <c r="E315" s="174"/>
      <c r="F315" s="174"/>
      <c r="G315" s="174"/>
    </row>
    <row r="320" spans="1:8" ht="15" x14ac:dyDescent="0.2">
      <c r="H320" s="203"/>
    </row>
    <row r="321" spans="8:8" ht="15" x14ac:dyDescent="0.2">
      <c r="H321" s="203"/>
    </row>
    <row r="394" spans="8:8" x14ac:dyDescent="0.2">
      <c r="H394" s="174"/>
    </row>
    <row r="422" spans="1:7" x14ac:dyDescent="0.2">
      <c r="A422" s="185"/>
      <c r="B422" s="173"/>
      <c r="C422" s="168"/>
    </row>
    <row r="423" spans="1:7" x14ac:dyDescent="0.2">
      <c r="A423" s="185"/>
      <c r="C423" s="168"/>
    </row>
    <row r="424" spans="1:7" x14ac:dyDescent="0.2">
      <c r="A424" s="185"/>
      <c r="C424" s="168"/>
    </row>
    <row r="425" spans="1:7" x14ac:dyDescent="0.2">
      <c r="A425" s="188"/>
      <c r="C425" s="168"/>
    </row>
    <row r="426" spans="1:7" x14ac:dyDescent="0.2">
      <c r="A426" s="185"/>
      <c r="C426" s="168"/>
      <c r="D426" s="168"/>
      <c r="E426" s="174"/>
      <c r="F426" s="174"/>
      <c r="G426" s="174"/>
    </row>
    <row r="427" spans="1:7" x14ac:dyDescent="0.2">
      <c r="A427" s="188"/>
      <c r="C427" s="168"/>
    </row>
    <row r="428" spans="1:7" x14ac:dyDescent="0.2">
      <c r="C428" s="168"/>
      <c r="D428" s="168"/>
      <c r="E428" s="174"/>
      <c r="F428" s="174"/>
      <c r="G428" s="174"/>
    </row>
    <row r="429" spans="1:7" x14ac:dyDescent="0.2">
      <c r="C429" s="168"/>
      <c r="E429" s="174"/>
      <c r="F429" s="174"/>
      <c r="G429" s="174"/>
    </row>
    <row r="431" spans="1:7" x14ac:dyDescent="0.2">
      <c r="A431" s="188"/>
      <c r="B431" s="173"/>
      <c r="C431" s="168"/>
    </row>
    <row r="432" spans="1:7" x14ac:dyDescent="0.2">
      <c r="C432" s="168"/>
    </row>
    <row r="445" spans="1:7" ht="15" x14ac:dyDescent="0.25">
      <c r="A445" s="184"/>
      <c r="B445" s="184"/>
      <c r="C445" s="184"/>
      <c r="D445" s="184"/>
      <c r="E445" s="184"/>
      <c r="F445" s="184"/>
      <c r="G445" s="184"/>
    </row>
    <row r="446" spans="1:7" ht="15" x14ac:dyDescent="0.25">
      <c r="A446" s="184"/>
      <c r="B446" s="184"/>
      <c r="C446" s="184"/>
      <c r="D446" s="184"/>
      <c r="E446" s="184"/>
      <c r="F446" s="184"/>
      <c r="G446" s="184"/>
    </row>
    <row r="447" spans="1:7" ht="15" x14ac:dyDescent="0.25">
      <c r="A447" s="184"/>
      <c r="B447" s="184"/>
      <c r="C447" s="184"/>
      <c r="D447" s="184"/>
      <c r="E447" s="184"/>
      <c r="F447" s="184"/>
      <c r="G447" s="184"/>
    </row>
    <row r="448" spans="1:7" ht="15" x14ac:dyDescent="0.25">
      <c r="A448" s="184"/>
      <c r="B448" s="184"/>
      <c r="C448" s="184"/>
      <c r="D448" s="184"/>
      <c r="E448" s="184"/>
      <c r="F448" s="184"/>
      <c r="G448" s="184"/>
    </row>
    <row r="449" spans="1:7" ht="15" x14ac:dyDescent="0.25">
      <c r="A449" s="184"/>
      <c r="B449" s="184"/>
      <c r="C449" s="184"/>
      <c r="D449" s="184"/>
      <c r="E449" s="184"/>
      <c r="F449" s="184"/>
      <c r="G449" s="184"/>
    </row>
    <row r="450" spans="1:7" ht="15" x14ac:dyDescent="0.25">
      <c r="A450" s="184"/>
      <c r="B450" s="184"/>
      <c r="C450" s="184"/>
      <c r="D450" s="184"/>
      <c r="E450" s="184"/>
      <c r="F450" s="184"/>
      <c r="G450" s="184"/>
    </row>
    <row r="451" spans="1:7" ht="15" x14ac:dyDescent="0.25">
      <c r="A451" s="184"/>
      <c r="B451" s="184"/>
      <c r="C451" s="184"/>
      <c r="D451" s="184"/>
      <c r="E451" s="184"/>
      <c r="F451" s="184"/>
      <c r="G451" s="184"/>
    </row>
    <row r="452" spans="1:7" ht="15" x14ac:dyDescent="0.25">
      <c r="A452" s="184"/>
      <c r="B452" s="184"/>
      <c r="C452" s="184"/>
      <c r="D452" s="184"/>
      <c r="E452" s="184"/>
      <c r="F452" s="184"/>
      <c r="G452" s="184"/>
    </row>
    <row r="453" spans="1:7" ht="15" x14ac:dyDescent="0.25">
      <c r="A453" s="184"/>
      <c r="B453" s="184"/>
      <c r="C453" s="184"/>
      <c r="D453" s="184"/>
      <c r="E453" s="184"/>
      <c r="F453" s="184"/>
      <c r="G453" s="184"/>
    </row>
    <row r="454" spans="1:7" ht="15" x14ac:dyDescent="0.25">
      <c r="A454" s="184"/>
      <c r="B454" s="184"/>
      <c r="C454" s="184"/>
      <c r="D454" s="184"/>
      <c r="E454" s="184"/>
      <c r="F454" s="184"/>
      <c r="G454" s="184"/>
    </row>
    <row r="455" spans="1:7" ht="15" x14ac:dyDescent="0.25">
      <c r="A455" s="184"/>
      <c r="B455" s="184"/>
      <c r="C455" s="184"/>
      <c r="D455" s="184"/>
      <c r="E455" s="184"/>
      <c r="F455" s="184"/>
      <c r="G455" s="184"/>
    </row>
    <row r="456" spans="1:7" ht="15" x14ac:dyDescent="0.25">
      <c r="A456" s="184"/>
      <c r="B456" s="184"/>
      <c r="C456" s="184"/>
      <c r="D456" s="184"/>
      <c r="E456" s="184"/>
      <c r="F456" s="184"/>
      <c r="G456" s="184"/>
    </row>
    <row r="457" spans="1:7" ht="15" x14ac:dyDescent="0.25">
      <c r="A457" s="184"/>
      <c r="B457" s="184"/>
      <c r="C457" s="184"/>
      <c r="D457" s="184"/>
      <c r="E457" s="184"/>
      <c r="F457" s="184"/>
      <c r="G457" s="184"/>
    </row>
    <row r="458" spans="1:7" ht="15" x14ac:dyDescent="0.25">
      <c r="A458" s="184"/>
      <c r="B458" s="184"/>
      <c r="C458" s="184"/>
      <c r="D458" s="184"/>
      <c r="E458" s="184"/>
      <c r="F458" s="184"/>
      <c r="G458" s="184"/>
    </row>
    <row r="459" spans="1:7" ht="15" x14ac:dyDescent="0.25">
      <c r="A459" s="184"/>
      <c r="B459" s="184"/>
      <c r="C459" s="184"/>
      <c r="D459" s="184"/>
      <c r="E459" s="184"/>
      <c r="F459" s="184"/>
      <c r="G459" s="184"/>
    </row>
    <row r="460" spans="1:7" ht="15" x14ac:dyDescent="0.25">
      <c r="A460" s="184"/>
      <c r="B460" s="184"/>
      <c r="C460" s="184"/>
      <c r="D460" s="184"/>
      <c r="E460" s="184"/>
      <c r="F460" s="184"/>
      <c r="G460" s="184"/>
    </row>
    <row r="461" spans="1:7" ht="15" x14ac:dyDescent="0.25">
      <c r="A461" s="184"/>
      <c r="B461" s="184"/>
      <c r="C461" s="184"/>
      <c r="D461" s="184"/>
      <c r="E461" s="184"/>
      <c r="F461" s="184"/>
      <c r="G461" s="184"/>
    </row>
    <row r="462" spans="1:7" ht="15" x14ac:dyDescent="0.25">
      <c r="A462" s="184"/>
      <c r="B462" s="184"/>
      <c r="C462" s="184"/>
      <c r="D462" s="184"/>
      <c r="E462" s="184"/>
      <c r="F462" s="184"/>
      <c r="G462" s="184"/>
    </row>
    <row r="463" spans="1:7" ht="15" x14ac:dyDescent="0.25">
      <c r="A463" s="184"/>
      <c r="B463" s="184"/>
      <c r="C463" s="184"/>
      <c r="D463" s="184"/>
      <c r="E463" s="184"/>
      <c r="F463" s="184"/>
      <c r="G463" s="184"/>
    </row>
    <row r="464" spans="1:7" ht="15" x14ac:dyDescent="0.25">
      <c r="A464" s="184"/>
      <c r="B464" s="184"/>
      <c r="C464" s="184"/>
      <c r="D464" s="184"/>
      <c r="E464" s="184"/>
      <c r="F464" s="184"/>
      <c r="G464" s="184"/>
    </row>
    <row r="465" spans="1:7" ht="15" x14ac:dyDescent="0.25">
      <c r="A465" s="184"/>
      <c r="B465" s="184"/>
      <c r="C465" s="184"/>
      <c r="D465" s="184"/>
      <c r="E465" s="184"/>
      <c r="F465" s="184"/>
      <c r="G465" s="184"/>
    </row>
    <row r="466" spans="1:7" ht="15" x14ac:dyDescent="0.25">
      <c r="A466" s="184"/>
      <c r="B466" s="184"/>
      <c r="C466" s="184"/>
      <c r="D466" s="184"/>
      <c r="E466" s="184"/>
      <c r="F466" s="184"/>
      <c r="G466" s="184"/>
    </row>
    <row r="467" spans="1:7" ht="15" x14ac:dyDescent="0.25">
      <c r="A467" s="184"/>
      <c r="B467" s="184"/>
      <c r="C467" s="184"/>
      <c r="D467" s="184"/>
      <c r="E467" s="184"/>
      <c r="F467" s="184"/>
      <c r="G467" s="184"/>
    </row>
    <row r="468" spans="1:7" ht="15" x14ac:dyDescent="0.25">
      <c r="A468" s="184"/>
      <c r="B468" s="184"/>
      <c r="C468" s="184"/>
      <c r="D468" s="184"/>
      <c r="E468" s="184"/>
      <c r="F468" s="184"/>
      <c r="G468" s="184"/>
    </row>
    <row r="469" spans="1:7" ht="15" x14ac:dyDescent="0.25">
      <c r="A469" s="184"/>
      <c r="B469" s="184"/>
      <c r="C469" s="184"/>
      <c r="D469" s="184"/>
      <c r="E469" s="184"/>
      <c r="F469" s="184"/>
      <c r="G469" s="184"/>
    </row>
    <row r="472" spans="1:7" ht="15" x14ac:dyDescent="0.25">
      <c r="A472" s="184"/>
      <c r="B472" s="184"/>
      <c r="C472" s="184"/>
      <c r="D472" s="184"/>
      <c r="E472" s="184"/>
      <c r="F472" s="184"/>
      <c r="G472" s="184"/>
    </row>
    <row r="473" spans="1:7" ht="15" x14ac:dyDescent="0.25">
      <c r="A473" s="184"/>
      <c r="B473" s="184"/>
      <c r="C473" s="184"/>
      <c r="D473" s="184"/>
      <c r="E473" s="184"/>
      <c r="F473" s="184"/>
      <c r="G473" s="184"/>
    </row>
    <row r="474" spans="1:7" ht="15" x14ac:dyDescent="0.25">
      <c r="A474" s="184"/>
      <c r="B474" s="184"/>
      <c r="C474" s="184"/>
      <c r="D474" s="184"/>
      <c r="E474" s="184"/>
      <c r="F474" s="184"/>
      <c r="G474" s="184"/>
    </row>
    <row r="475" spans="1:7" ht="15" x14ac:dyDescent="0.25">
      <c r="A475" s="184"/>
      <c r="B475" s="184"/>
      <c r="C475" s="184"/>
      <c r="D475" s="184"/>
      <c r="E475" s="184"/>
      <c r="F475" s="184"/>
      <c r="G475" s="184"/>
    </row>
    <row r="476" spans="1:7" x14ac:dyDescent="0.2">
      <c r="A476" s="185"/>
      <c r="C476" s="168"/>
      <c r="E476" s="174"/>
      <c r="F476" s="174"/>
      <c r="G476" s="174"/>
    </row>
    <row r="477" spans="1:7" x14ac:dyDescent="0.2">
      <c r="A477" s="185"/>
    </row>
    <row r="478" spans="1:7" x14ac:dyDescent="0.2">
      <c r="A478" s="185"/>
      <c r="B478" s="194"/>
      <c r="C478" s="194"/>
      <c r="D478" s="168"/>
      <c r="E478" s="196"/>
      <c r="F478" s="197"/>
      <c r="G478" s="196"/>
    </row>
    <row r="479" spans="1:7" x14ac:dyDescent="0.2">
      <c r="A479" s="188"/>
      <c r="C479" s="168"/>
      <c r="E479" s="174"/>
      <c r="F479" s="174"/>
      <c r="G479" s="174"/>
    </row>
    <row r="506" spans="1:7" x14ac:dyDescent="0.2">
      <c r="A506" s="185"/>
      <c r="B506" s="194"/>
      <c r="C506" s="194"/>
      <c r="D506" s="195"/>
      <c r="E506" s="196"/>
      <c r="F506" s="197"/>
      <c r="G506" s="196"/>
    </row>
    <row r="507" spans="1:7" x14ac:dyDescent="0.2">
      <c r="A507" s="185"/>
      <c r="B507" s="204"/>
      <c r="C507" s="204"/>
      <c r="D507" s="205"/>
      <c r="E507" s="206"/>
      <c r="F507" s="206"/>
      <c r="G507" s="206"/>
    </row>
    <row r="508" spans="1:7" x14ac:dyDescent="0.2">
      <c r="B508" s="204"/>
      <c r="C508" s="204"/>
      <c r="D508" s="205"/>
      <c r="E508" s="206"/>
      <c r="F508" s="206"/>
      <c r="G508" s="206"/>
    </row>
    <row r="509" spans="1:7" x14ac:dyDescent="0.2">
      <c r="B509" s="204"/>
      <c r="C509" s="204"/>
      <c r="D509" s="205"/>
      <c r="E509" s="206"/>
      <c r="F509" s="206"/>
      <c r="G509" s="206"/>
    </row>
    <row r="510" spans="1:7" x14ac:dyDescent="0.2">
      <c r="B510" s="202"/>
      <c r="C510" s="207"/>
      <c r="D510" s="205"/>
      <c r="E510" s="206"/>
      <c r="F510" s="206"/>
      <c r="G510" s="206"/>
    </row>
    <row r="511" spans="1:7" x14ac:dyDescent="0.2">
      <c r="D511" s="173"/>
      <c r="E511" s="174"/>
      <c r="F511" s="174"/>
      <c r="G511" s="174"/>
    </row>
    <row r="512" spans="1:7" x14ac:dyDescent="0.2">
      <c r="D512" s="173"/>
      <c r="E512" s="174"/>
      <c r="F512" s="174"/>
      <c r="G512" s="174"/>
    </row>
    <row r="513" spans="2:7" x14ac:dyDescent="0.2">
      <c r="D513" s="173"/>
      <c r="E513" s="174"/>
      <c r="F513" s="174"/>
      <c r="G513" s="174"/>
    </row>
    <row r="514" spans="2:7" x14ac:dyDescent="0.2">
      <c r="B514" s="194"/>
      <c r="C514" s="204"/>
      <c r="D514" s="205"/>
      <c r="E514" s="206"/>
      <c r="F514" s="206"/>
      <c r="G514" s="206"/>
    </row>
    <row r="515" spans="2:7" x14ac:dyDescent="0.2">
      <c r="D515" s="205"/>
      <c r="E515" s="206"/>
      <c r="F515" s="206"/>
      <c r="G515" s="206"/>
    </row>
    <row r="516" spans="2:7" x14ac:dyDescent="0.2">
      <c r="D516" s="173"/>
      <c r="E516" s="174"/>
      <c r="F516" s="174"/>
      <c r="G516" s="174"/>
    </row>
    <row r="537" spans="1:7" ht="15" x14ac:dyDescent="0.25">
      <c r="A537" s="184"/>
      <c r="B537" s="184"/>
      <c r="C537" s="184"/>
      <c r="D537" s="184"/>
      <c r="E537" s="184"/>
      <c r="F537" s="184"/>
      <c r="G537" s="184"/>
    </row>
    <row r="538" spans="1:7" ht="15" x14ac:dyDescent="0.25">
      <c r="A538" s="184"/>
      <c r="B538" s="184"/>
      <c r="C538" s="184"/>
      <c r="D538" s="184"/>
      <c r="E538" s="184"/>
      <c r="F538" s="184"/>
      <c r="G538" s="184"/>
    </row>
    <row r="539" spans="1:7" ht="15" x14ac:dyDescent="0.25">
      <c r="A539" s="184"/>
      <c r="B539" s="184"/>
      <c r="C539" s="184"/>
      <c r="D539" s="184"/>
      <c r="E539" s="184"/>
      <c r="F539" s="184"/>
      <c r="G539" s="184"/>
    </row>
    <row r="540" spans="1:7" ht="15" x14ac:dyDescent="0.25">
      <c r="A540" s="184"/>
      <c r="B540" s="184"/>
      <c r="C540" s="184"/>
      <c r="D540" s="184"/>
      <c r="E540" s="184"/>
      <c r="F540" s="184"/>
      <c r="G540" s="184"/>
    </row>
    <row r="541" spans="1:7" ht="15" x14ac:dyDescent="0.25">
      <c r="A541" s="184"/>
      <c r="B541" s="184"/>
      <c r="C541" s="184"/>
      <c r="D541" s="184"/>
      <c r="E541" s="184"/>
      <c r="F541" s="184"/>
      <c r="G541" s="184"/>
    </row>
    <row r="542" spans="1:7" ht="15" x14ac:dyDescent="0.25">
      <c r="A542" s="184"/>
      <c r="B542" s="184"/>
      <c r="C542" s="184"/>
      <c r="D542" s="184"/>
      <c r="E542" s="184"/>
      <c r="F542" s="184"/>
      <c r="G542" s="184"/>
    </row>
    <row r="543" spans="1:7" ht="15" x14ac:dyDescent="0.25">
      <c r="A543" s="184"/>
      <c r="B543" s="184"/>
      <c r="C543" s="184"/>
      <c r="D543" s="184"/>
      <c r="E543" s="184"/>
      <c r="F543" s="184"/>
      <c r="G543" s="184"/>
    </row>
    <row r="544" spans="1:7" ht="15" x14ac:dyDescent="0.25">
      <c r="A544" s="184"/>
      <c r="B544" s="184"/>
      <c r="C544" s="184"/>
      <c r="D544" s="184"/>
      <c r="E544" s="184"/>
      <c r="F544" s="184"/>
      <c r="G544" s="184"/>
    </row>
    <row r="545" spans="1:7" ht="15" x14ac:dyDescent="0.25">
      <c r="A545" s="184"/>
      <c r="B545" s="184"/>
      <c r="C545" s="184"/>
      <c r="D545" s="184"/>
      <c r="E545" s="184"/>
      <c r="F545" s="184"/>
      <c r="G545" s="184"/>
    </row>
    <row r="546" spans="1:7" ht="15" x14ac:dyDescent="0.25">
      <c r="A546" s="184"/>
      <c r="B546" s="184"/>
      <c r="C546" s="184"/>
      <c r="D546" s="184"/>
      <c r="E546" s="184"/>
      <c r="F546" s="184"/>
      <c r="G546" s="184"/>
    </row>
    <row r="547" spans="1:7" ht="15" x14ac:dyDescent="0.25">
      <c r="A547" s="184"/>
      <c r="B547" s="184"/>
      <c r="C547" s="184"/>
      <c r="D547" s="184"/>
      <c r="E547" s="184"/>
      <c r="F547" s="184"/>
      <c r="G547" s="184"/>
    </row>
    <row r="548" spans="1:7" ht="15" x14ac:dyDescent="0.25">
      <c r="A548" s="184"/>
      <c r="B548" s="184"/>
      <c r="C548" s="184"/>
      <c r="D548" s="184"/>
      <c r="E548" s="184"/>
      <c r="F548" s="184"/>
      <c r="G548" s="184"/>
    </row>
    <row r="679" spans="1:7" x14ac:dyDescent="0.2">
      <c r="A679" s="172"/>
      <c r="B679" s="172"/>
      <c r="C679" s="172"/>
      <c r="D679" s="172"/>
      <c r="E679" s="172"/>
      <c r="F679" s="172"/>
      <c r="G679" s="172"/>
    </row>
    <row r="680" spans="1:7" x14ac:dyDescent="0.2">
      <c r="A680" s="185"/>
      <c r="D680" s="186"/>
      <c r="E680" s="173"/>
      <c r="F680" s="174"/>
      <c r="G680" s="174"/>
    </row>
    <row r="681" spans="1:7" x14ac:dyDescent="0.2">
      <c r="A681" s="185"/>
      <c r="B681" s="173"/>
      <c r="D681" s="174"/>
      <c r="F681" s="174"/>
      <c r="G681" s="174"/>
    </row>
  </sheetData>
  <pageMargins left="0.78740157499999996" right="0.78740157499999996" top="0.984251969" bottom="0.984251969" header="0.4921259845" footer="0.4921259845"/>
  <pageSetup paperSize="9" scale="70" orientation="portrait" horizontalDpi="4294967294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66"/>
  </sheetPr>
  <dimension ref="A1:O66"/>
  <sheetViews>
    <sheetView showGridLines="0" topLeftCell="B13" zoomScaleNormal="100" zoomScaleSheetLayoutView="75" workbookViewId="0">
      <selection activeCell="G26" sqref="G26:I26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56" t="s">
        <v>36</v>
      </c>
      <c r="B1" s="322" t="s">
        <v>42</v>
      </c>
      <c r="C1" s="323"/>
      <c r="D1" s="323"/>
      <c r="E1" s="323"/>
      <c r="F1" s="323"/>
      <c r="G1" s="323"/>
      <c r="H1" s="323"/>
      <c r="I1" s="323"/>
      <c r="J1" s="324"/>
    </row>
    <row r="2" spans="1:15" ht="23.25" customHeight="1" x14ac:dyDescent="0.2">
      <c r="A2" s="3"/>
      <c r="B2" s="62" t="s">
        <v>40</v>
      </c>
      <c r="C2" s="63"/>
      <c r="D2" s="325" t="s">
        <v>1095</v>
      </c>
      <c r="E2" s="326"/>
      <c r="F2" s="326"/>
      <c r="G2" s="326"/>
      <c r="H2" s="326"/>
      <c r="I2" s="326"/>
      <c r="J2" s="327"/>
      <c r="O2" s="1"/>
    </row>
    <row r="3" spans="1:15" ht="23.25" customHeight="1" x14ac:dyDescent="0.2">
      <c r="A3" s="3"/>
      <c r="B3" s="64" t="s">
        <v>44</v>
      </c>
      <c r="C3" s="65"/>
      <c r="D3" s="328" t="s">
        <v>1096</v>
      </c>
      <c r="E3" s="329"/>
      <c r="F3" s="329"/>
      <c r="G3" s="329"/>
      <c r="H3" s="329"/>
      <c r="I3" s="329"/>
      <c r="J3" s="330"/>
    </row>
    <row r="4" spans="1:15" ht="23.25" hidden="1" customHeight="1" x14ac:dyDescent="0.2">
      <c r="A4" s="3"/>
      <c r="B4" s="66" t="s">
        <v>43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 t="s">
        <v>46</v>
      </c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 t="s">
        <v>47</v>
      </c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 t="s">
        <v>49</v>
      </c>
      <c r="D7" s="61" t="s">
        <v>48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355"/>
      <c r="E11" s="355"/>
      <c r="F11" s="355"/>
      <c r="G11" s="355"/>
      <c r="H11" s="24" t="s">
        <v>33</v>
      </c>
      <c r="I11" s="73"/>
      <c r="J11" s="9"/>
    </row>
    <row r="12" spans="1:15" ht="15.75" customHeight="1" x14ac:dyDescent="0.2">
      <c r="A12" s="3"/>
      <c r="B12" s="34"/>
      <c r="C12" s="22"/>
      <c r="D12" s="356"/>
      <c r="E12" s="356"/>
      <c r="F12" s="356"/>
      <c r="G12" s="356"/>
      <c r="H12" s="24" t="s">
        <v>34</v>
      </c>
      <c r="I12" s="73"/>
      <c r="J12" s="9"/>
    </row>
    <row r="13" spans="1:15" ht="15.75" customHeight="1" x14ac:dyDescent="0.2">
      <c r="A13" s="3"/>
      <c r="B13" s="35"/>
      <c r="C13" s="74"/>
      <c r="D13" s="354"/>
      <c r="E13" s="354"/>
      <c r="F13" s="354"/>
      <c r="G13" s="354"/>
      <c r="H13" s="25"/>
      <c r="I13" s="29"/>
      <c r="J13" s="41"/>
    </row>
    <row r="14" spans="1:15" ht="24" hidden="1" customHeight="1" x14ac:dyDescent="0.2">
      <c r="A14" s="3"/>
      <c r="B14" s="49" t="s">
        <v>20</v>
      </c>
      <c r="C14" s="50"/>
      <c r="D14" s="51"/>
      <c r="E14" s="52"/>
      <c r="F14" s="52"/>
      <c r="G14" s="52"/>
      <c r="H14" s="53"/>
      <c r="I14" s="52"/>
      <c r="J14" s="54"/>
    </row>
    <row r="15" spans="1:15" ht="32.25" customHeight="1" x14ac:dyDescent="0.2">
      <c r="A15" s="3"/>
      <c r="B15" s="42" t="s">
        <v>31</v>
      </c>
      <c r="C15" s="55"/>
      <c r="D15" s="15"/>
      <c r="E15" s="312"/>
      <c r="F15" s="312"/>
      <c r="G15" s="313"/>
      <c r="H15" s="313"/>
      <c r="I15" s="313" t="s">
        <v>28</v>
      </c>
      <c r="J15" s="314"/>
    </row>
    <row r="16" spans="1:15" ht="23.25" customHeight="1" x14ac:dyDescent="0.2">
      <c r="A16" s="105" t="s">
        <v>23</v>
      </c>
      <c r="B16" s="106" t="s">
        <v>23</v>
      </c>
      <c r="C16" s="148"/>
      <c r="D16" s="149"/>
      <c r="E16" s="348"/>
      <c r="F16" s="349"/>
      <c r="G16" s="348"/>
      <c r="H16" s="349"/>
      <c r="I16" s="348">
        <f>SUMIF(F47:F62,A16,I47:I62)+SUMIF(F47:F62,"PSU",I47:I62)</f>
        <v>0</v>
      </c>
      <c r="J16" s="350"/>
    </row>
    <row r="17" spans="1:10" ht="23.25" customHeight="1" x14ac:dyDescent="0.2">
      <c r="A17" s="105" t="s">
        <v>24</v>
      </c>
      <c r="B17" s="106" t="s">
        <v>24</v>
      </c>
      <c r="C17" s="148"/>
      <c r="D17" s="149"/>
      <c r="E17" s="348"/>
      <c r="F17" s="349"/>
      <c r="G17" s="348"/>
      <c r="H17" s="349"/>
      <c r="I17" s="348">
        <f>SUMIF(F47:F62,A17,I47:I62)</f>
        <v>0</v>
      </c>
      <c r="J17" s="350"/>
    </row>
    <row r="18" spans="1:10" ht="23.25" customHeight="1" x14ac:dyDescent="0.2">
      <c r="A18" s="105" t="s">
        <v>25</v>
      </c>
      <c r="B18" s="106" t="s">
        <v>25</v>
      </c>
      <c r="C18" s="148"/>
      <c r="D18" s="149"/>
      <c r="E18" s="348"/>
      <c r="F18" s="349"/>
      <c r="G18" s="348"/>
      <c r="H18" s="349"/>
      <c r="I18" s="348">
        <f>SUMIF(F47:F62,A18,I47:I62)</f>
        <v>0</v>
      </c>
      <c r="J18" s="350"/>
    </row>
    <row r="19" spans="1:10" ht="23.25" customHeight="1" x14ac:dyDescent="0.2">
      <c r="A19" s="105" t="s">
        <v>107</v>
      </c>
      <c r="B19" s="106" t="s">
        <v>26</v>
      </c>
      <c r="C19" s="148"/>
      <c r="D19" s="149"/>
      <c r="E19" s="348"/>
      <c r="F19" s="349"/>
      <c r="G19" s="348"/>
      <c r="H19" s="349"/>
      <c r="I19" s="348">
        <f>SUMIF(F47:F62,A19,I47:I62)</f>
        <v>0</v>
      </c>
      <c r="J19" s="350"/>
    </row>
    <row r="20" spans="1:10" ht="23.25" customHeight="1" x14ac:dyDescent="0.2">
      <c r="A20" s="105" t="s">
        <v>108</v>
      </c>
      <c r="B20" s="106" t="s">
        <v>27</v>
      </c>
      <c r="C20" s="148"/>
      <c r="D20" s="149"/>
      <c r="E20" s="348"/>
      <c r="F20" s="349"/>
      <c r="G20" s="348"/>
      <c r="H20" s="349"/>
      <c r="I20" s="348">
        <f>SUMIF(F47:F62,A20,I47:I62)</f>
        <v>0</v>
      </c>
      <c r="J20" s="350"/>
    </row>
    <row r="21" spans="1:10" ht="23.25" customHeight="1" x14ac:dyDescent="0.2">
      <c r="A21" s="3"/>
      <c r="B21" s="57" t="s">
        <v>28</v>
      </c>
      <c r="C21" s="221"/>
      <c r="D21" s="222"/>
      <c r="E21" s="351"/>
      <c r="F21" s="352"/>
      <c r="G21" s="351"/>
      <c r="H21" s="352"/>
      <c r="I21" s="351">
        <f>SUM(I16:J20)</f>
        <v>0</v>
      </c>
      <c r="J21" s="353"/>
    </row>
    <row r="22" spans="1:10" ht="33" customHeight="1" x14ac:dyDescent="0.2">
      <c r="A22" s="3"/>
      <c r="B22" s="48" t="s">
        <v>32</v>
      </c>
      <c r="C22" s="148"/>
      <c r="D22" s="149"/>
      <c r="E22" s="150"/>
      <c r="F22" s="151"/>
      <c r="G22" s="152"/>
      <c r="H22" s="152"/>
      <c r="I22" s="152"/>
      <c r="J22" s="46"/>
    </row>
    <row r="23" spans="1:10" ht="23.25" customHeight="1" x14ac:dyDescent="0.2">
      <c r="A23" s="3"/>
      <c r="B23" s="45" t="s">
        <v>11</v>
      </c>
      <c r="C23" s="148"/>
      <c r="D23" s="149"/>
      <c r="E23" s="153">
        <v>12</v>
      </c>
      <c r="F23" s="151" t="s">
        <v>0</v>
      </c>
      <c r="G23" s="308">
        <f>ZakladDPHSniVypocet</f>
        <v>0</v>
      </c>
      <c r="H23" s="309"/>
      <c r="I23" s="309"/>
      <c r="J23" s="46" t="str">
        <f t="shared" ref="J23:J28" si="0">Mena</f>
        <v>CZK</v>
      </c>
    </row>
    <row r="24" spans="1:10" ht="23.25" customHeight="1" x14ac:dyDescent="0.2">
      <c r="A24" s="3"/>
      <c r="B24" s="45" t="s">
        <v>12</v>
      </c>
      <c r="C24" s="148"/>
      <c r="D24" s="149"/>
      <c r="E24" s="153">
        <f>SazbaDPH1</f>
        <v>12</v>
      </c>
      <c r="F24" s="151" t="s">
        <v>0</v>
      </c>
      <c r="G24" s="310">
        <f>ZakladDPHSni*SazbaDPH1/100</f>
        <v>0</v>
      </c>
      <c r="H24" s="311"/>
      <c r="I24" s="311"/>
      <c r="J24" s="46" t="str">
        <f t="shared" si="0"/>
        <v>CZK</v>
      </c>
    </row>
    <row r="25" spans="1:10" ht="23.25" customHeight="1" x14ac:dyDescent="0.2">
      <c r="A25" s="3"/>
      <c r="B25" s="45" t="s">
        <v>13</v>
      </c>
      <c r="C25" s="148"/>
      <c r="D25" s="149"/>
      <c r="E25" s="153">
        <v>21</v>
      </c>
      <c r="F25" s="151" t="s">
        <v>0</v>
      </c>
      <c r="G25" s="308">
        <f>I21</f>
        <v>0</v>
      </c>
      <c r="H25" s="309"/>
      <c r="I25" s="309"/>
      <c r="J25" s="46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94">
        <f>ZakladDPHZakl*SazbaDPH2/100</f>
        <v>0</v>
      </c>
      <c r="H26" s="295"/>
      <c r="I26" s="295"/>
      <c r="J26" s="44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89">
        <f>0</f>
        <v>0</v>
      </c>
      <c r="H27" s="289"/>
      <c r="I27" s="289"/>
      <c r="J27" s="47" t="str">
        <f t="shared" si="0"/>
        <v>CZK</v>
      </c>
    </row>
    <row r="28" spans="1:10" ht="27.75" hidden="1" customHeight="1" thickBot="1" x14ac:dyDescent="0.25">
      <c r="A28" s="3"/>
      <c r="B28" s="81" t="s">
        <v>22</v>
      </c>
      <c r="C28" s="82"/>
      <c r="D28" s="82"/>
      <c r="E28" s="83"/>
      <c r="F28" s="84"/>
      <c r="G28" s="291">
        <f>ZakladDPHSniVypocet+ZakladDPHZaklVypocet</f>
        <v>0</v>
      </c>
      <c r="H28" s="291"/>
      <c r="I28" s="291"/>
      <c r="J28" s="85" t="str">
        <f t="shared" si="0"/>
        <v>CZK</v>
      </c>
    </row>
    <row r="29" spans="1:10" ht="27.75" customHeight="1" thickBot="1" x14ac:dyDescent="0.25">
      <c r="A29" s="3"/>
      <c r="B29" s="81" t="s">
        <v>35</v>
      </c>
      <c r="C29" s="86"/>
      <c r="D29" s="86"/>
      <c r="E29" s="86"/>
      <c r="F29" s="86"/>
      <c r="G29" s="290">
        <f>ZakladDPHSni+DPHSni+ZakladDPHZakl+DPHZakl+Zaokrouhleni</f>
        <v>0</v>
      </c>
      <c r="H29" s="290"/>
      <c r="I29" s="290"/>
      <c r="J29" s="87" t="s">
        <v>52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45975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92"/>
      <c r="E34" s="292"/>
      <c r="G34" s="292"/>
      <c r="H34" s="292"/>
      <c r="I34" s="292"/>
      <c r="J34" s="31"/>
    </row>
    <row r="35" spans="1:10" ht="12.75" customHeight="1" x14ac:dyDescent="0.2">
      <c r="A35" s="3"/>
      <c r="B35" s="3"/>
      <c r="D35" s="293" t="s">
        <v>2</v>
      </c>
      <c r="E35" s="293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58" t="s">
        <v>15</v>
      </c>
      <c r="C37" s="2"/>
      <c r="D37" s="2"/>
      <c r="E37" s="2"/>
      <c r="F37" s="80"/>
      <c r="G37" s="80"/>
      <c r="H37" s="80"/>
      <c r="I37" s="80"/>
      <c r="J37" s="2"/>
    </row>
    <row r="38" spans="1:10" ht="25.5" hidden="1" customHeight="1" x14ac:dyDescent="0.2">
      <c r="A38" s="77" t="s">
        <v>37</v>
      </c>
      <c r="B38" s="155" t="s">
        <v>16</v>
      </c>
      <c r="C38" s="78" t="s">
        <v>5</v>
      </c>
      <c r="D38" s="79"/>
      <c r="E38" s="79"/>
      <c r="F38" s="156" t="str">
        <f>B23</f>
        <v>Základ pro sníženou DPH</v>
      </c>
      <c r="G38" s="156" t="str">
        <f>B25</f>
        <v>Základ pro základní DPH</v>
      </c>
      <c r="H38" s="157" t="s">
        <v>17</v>
      </c>
      <c r="I38" s="157" t="s">
        <v>1</v>
      </c>
      <c r="J38" s="158" t="s">
        <v>0</v>
      </c>
    </row>
    <row r="39" spans="1:10" ht="25.5" hidden="1" customHeight="1" x14ac:dyDescent="0.2">
      <c r="A39" s="77">
        <v>1</v>
      </c>
      <c r="B39" s="159" t="s">
        <v>50</v>
      </c>
      <c r="C39" s="284" t="s">
        <v>1095</v>
      </c>
      <c r="D39" s="285"/>
      <c r="E39" s="285"/>
      <c r="F39" s="160">
        <v>0</v>
      </c>
      <c r="G39" s="161">
        <v>0</v>
      </c>
      <c r="H39" s="162">
        <f>(F39*SazbaDPH1/100)+(G39*SazbaDPH2/100)</f>
        <v>0</v>
      </c>
      <c r="I39" s="162">
        <f>F39+G39+H39</f>
        <v>0</v>
      </c>
      <c r="J39" s="163" t="str">
        <f>IF(CenaCelkemVypocet=0,"",I39/CenaCelkemVypocet*100)</f>
        <v/>
      </c>
    </row>
    <row r="40" spans="1:10" ht="25.5" hidden="1" customHeight="1" x14ac:dyDescent="0.2">
      <c r="A40" s="77"/>
      <c r="B40" s="286" t="s">
        <v>51</v>
      </c>
      <c r="C40" s="287"/>
      <c r="D40" s="287"/>
      <c r="E40" s="288"/>
      <c r="F40" s="164">
        <f>SUMIF(A39:A39,"=1",F39:F39)</f>
        <v>0</v>
      </c>
      <c r="G40" s="165">
        <f>SUMIF(A39:A39,"=1",G39:G39)</f>
        <v>0</v>
      </c>
      <c r="H40" s="165">
        <f>SUMIF(A39:A39,"=1",H39:H39)</f>
        <v>0</v>
      </c>
      <c r="I40" s="165">
        <f>SUMIF(A39:A39,"=1",I39:I39)</f>
        <v>0</v>
      </c>
      <c r="J40" s="166">
        <f>SUMIF(A39:A39,"=1",J39:J39)</f>
        <v>0</v>
      </c>
    </row>
    <row r="44" spans="1:10" ht="15.75" x14ac:dyDescent="0.25">
      <c r="B44" s="88" t="s">
        <v>53</v>
      </c>
    </row>
    <row r="46" spans="1:10" ht="25.5" customHeight="1" x14ac:dyDescent="0.2">
      <c r="A46" s="89"/>
      <c r="B46" s="93" t="s">
        <v>16</v>
      </c>
      <c r="C46" s="93" t="s">
        <v>5</v>
      </c>
      <c r="D46" s="94"/>
      <c r="E46" s="94"/>
      <c r="F46" s="223" t="s">
        <v>54</v>
      </c>
      <c r="G46" s="223"/>
      <c r="H46" s="223"/>
      <c r="I46" s="344" t="s">
        <v>28</v>
      </c>
      <c r="J46" s="344"/>
    </row>
    <row r="47" spans="1:10" ht="25.5" customHeight="1" x14ac:dyDescent="0.2">
      <c r="A47" s="90"/>
      <c r="B47" s="97" t="s">
        <v>61</v>
      </c>
      <c r="C47" s="345" t="s">
        <v>62</v>
      </c>
      <c r="D47" s="346"/>
      <c r="E47" s="346"/>
      <c r="F47" s="224" t="s">
        <v>23</v>
      </c>
      <c r="G47" s="225"/>
      <c r="H47" s="225"/>
      <c r="I47" s="347">
        <f>'VV SO 02'!G8</f>
        <v>0</v>
      </c>
      <c r="J47" s="347"/>
    </row>
    <row r="48" spans="1:10" ht="25.5" customHeight="1" x14ac:dyDescent="0.2">
      <c r="A48" s="90"/>
      <c r="B48" s="92" t="s">
        <v>930</v>
      </c>
      <c r="C48" s="341" t="s">
        <v>931</v>
      </c>
      <c r="D48" s="342"/>
      <c r="E48" s="342"/>
      <c r="F48" s="99" t="s">
        <v>23</v>
      </c>
      <c r="G48" s="100"/>
      <c r="H48" s="100"/>
      <c r="I48" s="343">
        <f>'VV SO 02'!G13</f>
        <v>0</v>
      </c>
      <c r="J48" s="343"/>
    </row>
    <row r="49" spans="1:10" ht="25.5" customHeight="1" x14ac:dyDescent="0.2">
      <c r="A49" s="90"/>
      <c r="B49" s="92" t="s">
        <v>65</v>
      </c>
      <c r="C49" s="341" t="s">
        <v>66</v>
      </c>
      <c r="D49" s="342"/>
      <c r="E49" s="342"/>
      <c r="F49" s="99" t="s">
        <v>23</v>
      </c>
      <c r="G49" s="100"/>
      <c r="H49" s="100"/>
      <c r="I49" s="343">
        <f>'VV SO 02'!G17</f>
        <v>0</v>
      </c>
      <c r="J49" s="343"/>
    </row>
    <row r="50" spans="1:10" ht="25.5" customHeight="1" x14ac:dyDescent="0.2">
      <c r="A50" s="90"/>
      <c r="B50" s="92" t="s">
        <v>67</v>
      </c>
      <c r="C50" s="341" t="s">
        <v>68</v>
      </c>
      <c r="D50" s="342"/>
      <c r="E50" s="342"/>
      <c r="F50" s="99" t="s">
        <v>23</v>
      </c>
      <c r="G50" s="100"/>
      <c r="H50" s="100"/>
      <c r="I50" s="343">
        <f>'VV SO 02'!G42</f>
        <v>0</v>
      </c>
      <c r="J50" s="343"/>
    </row>
    <row r="51" spans="1:10" ht="25.5" customHeight="1" x14ac:dyDescent="0.2">
      <c r="A51" s="90"/>
      <c r="B51" s="92" t="s">
        <v>69</v>
      </c>
      <c r="C51" s="341" t="s">
        <v>70</v>
      </c>
      <c r="D51" s="342"/>
      <c r="E51" s="342"/>
      <c r="F51" s="99" t="s">
        <v>23</v>
      </c>
      <c r="G51" s="100"/>
      <c r="H51" s="100"/>
      <c r="I51" s="343">
        <f>'VV SO 02'!G46</f>
        <v>0</v>
      </c>
      <c r="J51" s="343"/>
    </row>
    <row r="52" spans="1:10" ht="25.5" customHeight="1" x14ac:dyDescent="0.2">
      <c r="A52" s="90"/>
      <c r="B52" s="92" t="s">
        <v>71</v>
      </c>
      <c r="C52" s="341" t="s">
        <v>72</v>
      </c>
      <c r="D52" s="342"/>
      <c r="E52" s="342"/>
      <c r="F52" s="99" t="s">
        <v>23</v>
      </c>
      <c r="G52" s="100"/>
      <c r="H52" s="100"/>
      <c r="I52" s="343">
        <f>'VV SO 02'!G50</f>
        <v>0</v>
      </c>
      <c r="J52" s="343"/>
    </row>
    <row r="53" spans="1:10" ht="25.5" customHeight="1" x14ac:dyDescent="0.2">
      <c r="A53" s="90"/>
      <c r="B53" s="92" t="s">
        <v>75</v>
      </c>
      <c r="C53" s="341" t="s">
        <v>76</v>
      </c>
      <c r="D53" s="342"/>
      <c r="E53" s="342"/>
      <c r="F53" s="99" t="s">
        <v>23</v>
      </c>
      <c r="G53" s="100"/>
      <c r="H53" s="100"/>
      <c r="I53" s="343">
        <f>'VV SO 02'!G59</f>
        <v>0</v>
      </c>
      <c r="J53" s="343"/>
    </row>
    <row r="54" spans="1:10" ht="25.5" customHeight="1" x14ac:dyDescent="0.2">
      <c r="A54" s="90"/>
      <c r="B54" s="92" t="s">
        <v>77</v>
      </c>
      <c r="C54" s="341" t="s">
        <v>78</v>
      </c>
      <c r="D54" s="342"/>
      <c r="E54" s="342"/>
      <c r="F54" s="99" t="s">
        <v>23</v>
      </c>
      <c r="G54" s="100"/>
      <c r="H54" s="100"/>
      <c r="I54" s="343">
        <f>'VV SO 02'!G76</f>
        <v>0</v>
      </c>
      <c r="J54" s="343"/>
    </row>
    <row r="55" spans="1:10" ht="25.5" customHeight="1" x14ac:dyDescent="0.2">
      <c r="A55" s="90"/>
      <c r="B55" s="92" t="s">
        <v>79</v>
      </c>
      <c r="C55" s="341" t="s">
        <v>80</v>
      </c>
      <c r="D55" s="342"/>
      <c r="E55" s="342"/>
      <c r="F55" s="99" t="s">
        <v>23</v>
      </c>
      <c r="G55" s="100"/>
      <c r="H55" s="100"/>
      <c r="I55" s="343">
        <f>'VV SO 02'!G82</f>
        <v>0</v>
      </c>
      <c r="J55" s="343"/>
    </row>
    <row r="56" spans="1:10" ht="25.5" customHeight="1" x14ac:dyDescent="0.2">
      <c r="A56" s="90"/>
      <c r="B56" s="92" t="s">
        <v>81</v>
      </c>
      <c r="C56" s="341" t="s">
        <v>82</v>
      </c>
      <c r="D56" s="342"/>
      <c r="E56" s="342"/>
      <c r="F56" s="99" t="s">
        <v>24</v>
      </c>
      <c r="G56" s="100"/>
      <c r="H56" s="100"/>
      <c r="I56" s="343">
        <f>'VV SO 02'!G85</f>
        <v>0</v>
      </c>
      <c r="J56" s="343"/>
    </row>
    <row r="57" spans="1:10" ht="25.5" customHeight="1" x14ac:dyDescent="0.2">
      <c r="A57" s="90"/>
      <c r="B57" s="92" t="s">
        <v>85</v>
      </c>
      <c r="C57" s="341" t="s">
        <v>86</v>
      </c>
      <c r="D57" s="342"/>
      <c r="E57" s="342"/>
      <c r="F57" s="99" t="s">
        <v>24</v>
      </c>
      <c r="G57" s="100"/>
      <c r="H57" s="100"/>
      <c r="I57" s="343">
        <f>'VV SO 02'!G89</f>
        <v>0</v>
      </c>
      <c r="J57" s="343"/>
    </row>
    <row r="58" spans="1:10" ht="25.5" customHeight="1" x14ac:dyDescent="0.2">
      <c r="A58" s="90"/>
      <c r="B58" s="92" t="s">
        <v>89</v>
      </c>
      <c r="C58" s="341" t="s">
        <v>90</v>
      </c>
      <c r="D58" s="342"/>
      <c r="E58" s="342"/>
      <c r="F58" s="99" t="s">
        <v>24</v>
      </c>
      <c r="G58" s="100"/>
      <c r="H58" s="100"/>
      <c r="I58" s="343">
        <f>'VV SO 02'!G104</f>
        <v>0</v>
      </c>
      <c r="J58" s="343"/>
    </row>
    <row r="59" spans="1:10" ht="25.5" customHeight="1" x14ac:dyDescent="0.2">
      <c r="A59" s="90"/>
      <c r="B59" s="92" t="s">
        <v>93</v>
      </c>
      <c r="C59" s="341" t="s">
        <v>94</v>
      </c>
      <c r="D59" s="342"/>
      <c r="E59" s="342"/>
      <c r="F59" s="99" t="s">
        <v>24</v>
      </c>
      <c r="G59" s="100"/>
      <c r="H59" s="100"/>
      <c r="I59" s="343">
        <f>'VV SO 02'!G110</f>
        <v>0</v>
      </c>
      <c r="J59" s="343"/>
    </row>
    <row r="60" spans="1:10" ht="25.5" customHeight="1" x14ac:dyDescent="0.2">
      <c r="A60" s="90"/>
      <c r="B60" s="92" t="s">
        <v>95</v>
      </c>
      <c r="C60" s="341" t="s">
        <v>96</v>
      </c>
      <c r="D60" s="342"/>
      <c r="E60" s="342"/>
      <c r="F60" s="99" t="s">
        <v>24</v>
      </c>
      <c r="G60" s="100"/>
      <c r="H60" s="100"/>
      <c r="I60" s="343">
        <f>'VV SO 02'!G126</f>
        <v>0</v>
      </c>
      <c r="J60" s="343"/>
    </row>
    <row r="61" spans="1:10" ht="25.5" customHeight="1" x14ac:dyDescent="0.2">
      <c r="A61" s="90"/>
      <c r="B61" s="92" t="s">
        <v>97</v>
      </c>
      <c r="C61" s="341" t="s">
        <v>98</v>
      </c>
      <c r="D61" s="342"/>
      <c r="E61" s="342"/>
      <c r="F61" s="99" t="s">
        <v>24</v>
      </c>
      <c r="G61" s="100"/>
      <c r="H61" s="100"/>
      <c r="I61" s="343">
        <f>'VV SO 02'!G129</f>
        <v>0</v>
      </c>
      <c r="J61" s="343"/>
    </row>
    <row r="62" spans="1:10" ht="25.5" customHeight="1" x14ac:dyDescent="0.2">
      <c r="A62" s="90"/>
      <c r="B62" s="98" t="s">
        <v>107</v>
      </c>
      <c r="C62" s="337" t="s">
        <v>26</v>
      </c>
      <c r="D62" s="338"/>
      <c r="E62" s="338"/>
      <c r="F62" s="101" t="s">
        <v>107</v>
      </c>
      <c r="G62" s="102"/>
      <c r="H62" s="102"/>
      <c r="I62" s="339">
        <f>'VV SO 02'!G134</f>
        <v>0</v>
      </c>
      <c r="J62" s="339"/>
    </row>
    <row r="63" spans="1:10" ht="25.5" customHeight="1" x14ac:dyDescent="0.2">
      <c r="A63" s="91"/>
      <c r="B63" s="95" t="s">
        <v>1</v>
      </c>
      <c r="C63" s="95"/>
      <c r="D63" s="96"/>
      <c r="E63" s="96"/>
      <c r="F63" s="103"/>
      <c r="G63" s="104"/>
      <c r="H63" s="104"/>
      <c r="I63" s="340">
        <f>SUM(I47:I62)</f>
        <v>0</v>
      </c>
      <c r="J63" s="340"/>
    </row>
    <row r="64" spans="1:10" x14ac:dyDescent="0.2">
      <c r="F64" s="76"/>
      <c r="G64" s="76"/>
      <c r="H64" s="76"/>
      <c r="I64" s="76"/>
      <c r="J64" s="76"/>
    </row>
    <row r="65" spans="6:10" x14ac:dyDescent="0.2">
      <c r="F65" s="76"/>
      <c r="G65" s="76"/>
      <c r="H65" s="76"/>
      <c r="I65" s="76"/>
      <c r="J65" s="76"/>
    </row>
    <row r="66" spans="6:10" x14ac:dyDescent="0.2">
      <c r="F66" s="76"/>
      <c r="G66" s="76"/>
      <c r="H66" s="76"/>
      <c r="I66" s="76"/>
      <c r="J66" s="76"/>
    </row>
  </sheetData>
  <mergeCells count="73">
    <mergeCell ref="D13:G13"/>
    <mergeCell ref="B1:J1"/>
    <mergeCell ref="D2:J2"/>
    <mergeCell ref="D3:J3"/>
    <mergeCell ref="D11:G11"/>
    <mergeCell ref="D12:G12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G26:I26"/>
    <mergeCell ref="G27:I27"/>
    <mergeCell ref="G28:I28"/>
    <mergeCell ref="G29:I29"/>
    <mergeCell ref="D34:E34"/>
    <mergeCell ref="G34:I34"/>
    <mergeCell ref="D35:E35"/>
    <mergeCell ref="C39:E39"/>
    <mergeCell ref="B40:E40"/>
    <mergeCell ref="I46:J46"/>
    <mergeCell ref="C47:E47"/>
    <mergeCell ref="I47:J47"/>
    <mergeCell ref="C48:E48"/>
    <mergeCell ref="I48:J48"/>
    <mergeCell ref="C49:E49"/>
    <mergeCell ref="I49:J49"/>
    <mergeCell ref="C50:E50"/>
    <mergeCell ref="I50:J50"/>
    <mergeCell ref="C51:E51"/>
    <mergeCell ref="I51:J51"/>
    <mergeCell ref="C52:E52"/>
    <mergeCell ref="I52:J52"/>
    <mergeCell ref="C53:E53"/>
    <mergeCell ref="I53:J53"/>
    <mergeCell ref="C54:E54"/>
    <mergeCell ref="I54:J54"/>
    <mergeCell ref="C55:E55"/>
    <mergeCell ref="I55:J55"/>
    <mergeCell ref="C56:E56"/>
    <mergeCell ref="I56:J56"/>
    <mergeCell ref="C57:E57"/>
    <mergeCell ref="I57:J57"/>
    <mergeCell ref="C58:E58"/>
    <mergeCell ref="I58:J58"/>
    <mergeCell ref="C59:E59"/>
    <mergeCell ref="I59:J59"/>
    <mergeCell ref="I63:J63"/>
    <mergeCell ref="C60:E60"/>
    <mergeCell ref="I60:J60"/>
    <mergeCell ref="C61:E61"/>
    <mergeCell ref="I61:J61"/>
    <mergeCell ref="C62:E62"/>
    <mergeCell ref="I62:J62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BH147"/>
  <sheetViews>
    <sheetView topLeftCell="A123" workbookViewId="0">
      <selection activeCell="F12" sqref="F12"/>
    </sheetView>
  </sheetViews>
  <sheetFormatPr defaultRowHeight="12.75" outlineLevelRow="1" x14ac:dyDescent="0.2"/>
  <cols>
    <col min="1" max="1" width="4.28515625" customWidth="1"/>
    <col min="2" max="2" width="14.42578125" style="75" customWidth="1"/>
    <col min="3" max="3" width="38.28515625" style="7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369" t="s">
        <v>6</v>
      </c>
      <c r="B1" s="369"/>
      <c r="C1" s="369"/>
      <c r="D1" s="369"/>
      <c r="E1" s="369"/>
      <c r="F1" s="369"/>
      <c r="G1" s="369"/>
      <c r="AE1" t="s">
        <v>110</v>
      </c>
    </row>
    <row r="2" spans="1:60" ht="24.95" customHeight="1" x14ac:dyDescent="0.2">
      <c r="A2" s="208" t="s">
        <v>109</v>
      </c>
      <c r="B2" s="209"/>
      <c r="C2" s="370" t="s">
        <v>1095</v>
      </c>
      <c r="D2" s="371"/>
      <c r="E2" s="371"/>
      <c r="F2" s="371"/>
      <c r="G2" s="372"/>
      <c r="AE2" t="s">
        <v>111</v>
      </c>
    </row>
    <row r="3" spans="1:60" ht="24.95" customHeight="1" x14ac:dyDescent="0.2">
      <c r="A3" s="208" t="s">
        <v>7</v>
      </c>
      <c r="B3" s="209"/>
      <c r="C3" s="370" t="s">
        <v>1096</v>
      </c>
      <c r="D3" s="371"/>
      <c r="E3" s="371"/>
      <c r="F3" s="371"/>
      <c r="G3" s="372"/>
      <c r="AE3" t="s">
        <v>112</v>
      </c>
    </row>
    <row r="4" spans="1:60" ht="24.95" hidden="1" customHeight="1" x14ac:dyDescent="0.2">
      <c r="A4" s="208" t="s">
        <v>8</v>
      </c>
      <c r="B4" s="209"/>
      <c r="C4" s="370"/>
      <c r="D4" s="371"/>
      <c r="E4" s="371"/>
      <c r="F4" s="371"/>
      <c r="G4" s="372"/>
      <c r="AE4" t="s">
        <v>113</v>
      </c>
    </row>
    <row r="5" spans="1:60" hidden="1" x14ac:dyDescent="0.2">
      <c r="A5" s="210" t="s">
        <v>114</v>
      </c>
      <c r="B5" s="107"/>
      <c r="C5" s="107"/>
      <c r="D5" s="108"/>
      <c r="E5" s="108"/>
      <c r="F5" s="108"/>
      <c r="G5" s="211"/>
      <c r="AE5" t="s">
        <v>115</v>
      </c>
    </row>
    <row r="7" spans="1:60" ht="38.25" x14ac:dyDescent="0.2">
      <c r="A7" s="212" t="s">
        <v>116</v>
      </c>
      <c r="B7" s="213" t="s">
        <v>117</v>
      </c>
      <c r="C7" s="213" t="s">
        <v>118</v>
      </c>
      <c r="D7" s="212" t="s">
        <v>119</v>
      </c>
      <c r="E7" s="212" t="s">
        <v>120</v>
      </c>
      <c r="F7" s="109" t="s">
        <v>121</v>
      </c>
      <c r="G7" s="212" t="s">
        <v>28</v>
      </c>
      <c r="H7" s="127" t="s">
        <v>29</v>
      </c>
      <c r="I7" s="127" t="s">
        <v>122</v>
      </c>
      <c r="J7" s="127" t="s">
        <v>30</v>
      </c>
      <c r="K7" s="127" t="s">
        <v>123</v>
      </c>
      <c r="L7" s="127" t="s">
        <v>124</v>
      </c>
      <c r="M7" s="127" t="s">
        <v>125</v>
      </c>
      <c r="N7" s="127" t="s">
        <v>126</v>
      </c>
      <c r="O7" s="127" t="s">
        <v>127</v>
      </c>
      <c r="P7" s="127" t="s">
        <v>128</v>
      </c>
      <c r="Q7" s="127" t="s">
        <v>129</v>
      </c>
      <c r="R7" s="127" t="s">
        <v>130</v>
      </c>
      <c r="S7" s="127" t="s">
        <v>131</v>
      </c>
      <c r="T7" s="127" t="s">
        <v>132</v>
      </c>
      <c r="U7" s="127" t="s">
        <v>133</v>
      </c>
    </row>
    <row r="8" spans="1:60" x14ac:dyDescent="0.2">
      <c r="A8" s="128" t="s">
        <v>134</v>
      </c>
      <c r="B8" s="129" t="s">
        <v>61</v>
      </c>
      <c r="C8" s="130" t="s">
        <v>62</v>
      </c>
      <c r="D8" s="113"/>
      <c r="E8" s="132"/>
      <c r="F8" s="133"/>
      <c r="G8" s="133">
        <f>SUMIF(AE9:AE12,"&lt;&gt;NOR",G9:G12)</f>
        <v>0</v>
      </c>
      <c r="H8" s="133"/>
      <c r="I8" s="133">
        <f>SUM(I9:I12)</f>
        <v>0</v>
      </c>
      <c r="J8" s="133"/>
      <c r="K8" s="133">
        <f>SUM(K9:K12)</f>
        <v>0</v>
      </c>
      <c r="L8" s="133"/>
      <c r="M8" s="133">
        <f>SUM(M9:M12)</f>
        <v>0</v>
      </c>
      <c r="N8" s="113"/>
      <c r="O8" s="113">
        <f>SUM(O9:O12)</f>
        <v>13.375720000000001</v>
      </c>
      <c r="P8" s="113"/>
      <c r="Q8" s="113">
        <f>SUM(Q9:Q12)</f>
        <v>0</v>
      </c>
      <c r="R8" s="113"/>
      <c r="S8" s="113"/>
      <c r="T8" s="128"/>
      <c r="U8" s="113">
        <f>SUM(U9:U12)</f>
        <v>20.5</v>
      </c>
      <c r="AE8" t="s">
        <v>135</v>
      </c>
    </row>
    <row r="9" spans="1:60" ht="22.5" outlineLevel="1" x14ac:dyDescent="0.2">
      <c r="A9" s="111">
        <v>1</v>
      </c>
      <c r="B9" s="111" t="s">
        <v>214</v>
      </c>
      <c r="C9" s="141" t="s">
        <v>215</v>
      </c>
      <c r="D9" s="115" t="s">
        <v>201</v>
      </c>
      <c r="E9" s="121">
        <v>46</v>
      </c>
      <c r="F9" s="124">
        <v>0</v>
      </c>
      <c r="G9" s="125">
        <f>ROUND(E9*F9,2)</f>
        <v>0</v>
      </c>
      <c r="H9" s="125"/>
      <c r="I9" s="125">
        <f>ROUND(E9*H9,2)</f>
        <v>0</v>
      </c>
      <c r="J9" s="125"/>
      <c r="K9" s="125">
        <f>ROUND(E9*J9,2)</f>
        <v>0</v>
      </c>
      <c r="L9" s="125">
        <v>21</v>
      </c>
      <c r="M9" s="125">
        <f>G9*(1+L9/100)</f>
        <v>0</v>
      </c>
      <c r="N9" s="115">
        <v>0.12472</v>
      </c>
      <c r="O9" s="115">
        <f>ROUND(E9*N9,5)</f>
        <v>5.73712</v>
      </c>
      <c r="P9" s="115">
        <v>0</v>
      </c>
      <c r="Q9" s="115">
        <f>ROUND(E9*P9,5)</f>
        <v>0</v>
      </c>
      <c r="R9" s="115"/>
      <c r="S9" s="115"/>
      <c r="T9" s="116">
        <v>0.14000000000000001</v>
      </c>
      <c r="U9" s="115">
        <f>ROUND(E9*T9,2)</f>
        <v>6.44</v>
      </c>
      <c r="V9" s="110"/>
      <c r="W9" s="110"/>
      <c r="X9" s="110"/>
      <c r="Y9" s="110"/>
      <c r="Z9" s="110"/>
      <c r="AA9" s="110"/>
      <c r="AB9" s="110"/>
      <c r="AC9" s="110"/>
      <c r="AD9" s="110"/>
      <c r="AE9" s="110" t="s">
        <v>139</v>
      </c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</row>
    <row r="10" spans="1:60" outlineLevel="1" x14ac:dyDescent="0.2">
      <c r="A10" s="111"/>
      <c r="B10" s="111"/>
      <c r="C10" s="142" t="s">
        <v>929</v>
      </c>
      <c r="D10" s="214"/>
      <c r="E10" s="122">
        <v>46</v>
      </c>
      <c r="F10" s="125"/>
      <c r="G10" s="125"/>
      <c r="H10" s="125"/>
      <c r="I10" s="125"/>
      <c r="J10" s="125"/>
      <c r="K10" s="125"/>
      <c r="L10" s="125"/>
      <c r="M10" s="125"/>
      <c r="N10" s="115"/>
      <c r="O10" s="115"/>
      <c r="P10" s="115"/>
      <c r="Q10" s="115"/>
      <c r="R10" s="115"/>
      <c r="S10" s="115"/>
      <c r="T10" s="116"/>
      <c r="U10" s="115"/>
      <c r="V10" s="110"/>
      <c r="W10" s="110"/>
      <c r="X10" s="110"/>
      <c r="Y10" s="110"/>
      <c r="Z10" s="110"/>
      <c r="AA10" s="110"/>
      <c r="AB10" s="110"/>
      <c r="AC10" s="110"/>
      <c r="AD10" s="110"/>
      <c r="AE10" s="110" t="s">
        <v>140</v>
      </c>
      <c r="AF10" s="110">
        <v>0</v>
      </c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</row>
    <row r="11" spans="1:60" ht="22.5" outlineLevel="1" x14ac:dyDescent="0.2">
      <c r="A11" s="111">
        <v>2</v>
      </c>
      <c r="B11" s="111" t="s">
        <v>1097</v>
      </c>
      <c r="C11" s="141" t="s">
        <v>1098</v>
      </c>
      <c r="D11" s="115" t="s">
        <v>172</v>
      </c>
      <c r="E11" s="121">
        <v>12</v>
      </c>
      <c r="F11" s="124">
        <v>0</v>
      </c>
      <c r="G11" s="125">
        <f>ROUND(E11*F11,2)</f>
        <v>0</v>
      </c>
      <c r="H11" s="125"/>
      <c r="I11" s="125">
        <f>ROUND(E11*H11,2)</f>
        <v>0</v>
      </c>
      <c r="J11" s="125"/>
      <c r="K11" s="125">
        <f>ROUND(E11*J11,2)</f>
        <v>0</v>
      </c>
      <c r="L11" s="125">
        <v>21</v>
      </c>
      <c r="M11" s="125">
        <f>G11*(1+L11/100)</f>
        <v>0</v>
      </c>
      <c r="N11" s="115">
        <v>0.63654999999999995</v>
      </c>
      <c r="O11" s="115">
        <f>ROUND(E11*N11,5)</f>
        <v>7.6386000000000003</v>
      </c>
      <c r="P11" s="115">
        <v>0</v>
      </c>
      <c r="Q11" s="115">
        <f>ROUND(E11*P11,5)</f>
        <v>0</v>
      </c>
      <c r="R11" s="115"/>
      <c r="S11" s="115"/>
      <c r="T11" s="116">
        <v>1.1719900000000001</v>
      </c>
      <c r="U11" s="115">
        <f>ROUND(E11*T11,2)</f>
        <v>14.06</v>
      </c>
      <c r="V11" s="110"/>
      <c r="W11" s="110"/>
      <c r="X11" s="110"/>
      <c r="Y11" s="110"/>
      <c r="Z11" s="110"/>
      <c r="AA11" s="110"/>
      <c r="AB11" s="110"/>
      <c r="AC11" s="110"/>
      <c r="AD11" s="110"/>
      <c r="AE11" s="110" t="s">
        <v>347</v>
      </c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</row>
    <row r="12" spans="1:60" outlineLevel="1" x14ac:dyDescent="0.2">
      <c r="A12" s="111"/>
      <c r="B12" s="111"/>
      <c r="C12" s="142" t="s">
        <v>1099</v>
      </c>
      <c r="D12" s="214"/>
      <c r="E12" s="122">
        <v>12</v>
      </c>
      <c r="F12" s="125"/>
      <c r="G12" s="125"/>
      <c r="H12" s="125"/>
      <c r="I12" s="125"/>
      <c r="J12" s="125"/>
      <c r="K12" s="125"/>
      <c r="L12" s="125"/>
      <c r="M12" s="125"/>
      <c r="N12" s="115"/>
      <c r="O12" s="115"/>
      <c r="P12" s="115"/>
      <c r="Q12" s="115"/>
      <c r="R12" s="115"/>
      <c r="S12" s="115"/>
      <c r="T12" s="116"/>
      <c r="U12" s="115"/>
      <c r="V12" s="110"/>
      <c r="W12" s="110"/>
      <c r="X12" s="110"/>
      <c r="Y12" s="110"/>
      <c r="Z12" s="110"/>
      <c r="AA12" s="110"/>
      <c r="AB12" s="110"/>
      <c r="AC12" s="110"/>
      <c r="AD12" s="110"/>
      <c r="AE12" s="110" t="s">
        <v>140</v>
      </c>
      <c r="AF12" s="110">
        <v>0</v>
      </c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</row>
    <row r="13" spans="1:60" x14ac:dyDescent="0.2">
      <c r="A13" s="112" t="s">
        <v>134</v>
      </c>
      <c r="B13" s="112" t="s">
        <v>930</v>
      </c>
      <c r="C13" s="143" t="s">
        <v>931</v>
      </c>
      <c r="D13" s="119"/>
      <c r="E13" s="123"/>
      <c r="F13" s="126"/>
      <c r="G13" s="126">
        <f>SUMIF(AE14:AE16,"&lt;&gt;NOR",G14:G16)</f>
        <v>0</v>
      </c>
      <c r="H13" s="126"/>
      <c r="I13" s="126">
        <f>SUM(I14:I16)</f>
        <v>0</v>
      </c>
      <c r="J13" s="126"/>
      <c r="K13" s="126">
        <f>SUM(K14:K16)</f>
        <v>0</v>
      </c>
      <c r="L13" s="126"/>
      <c r="M13" s="126">
        <f>SUM(M14:M16)</f>
        <v>0</v>
      </c>
      <c r="N13" s="119"/>
      <c r="O13" s="119">
        <f>SUM(O14:O16)</f>
        <v>9.7140000000000004E-2</v>
      </c>
      <c r="P13" s="119"/>
      <c r="Q13" s="119">
        <f>SUM(Q14:Q16)</f>
        <v>0</v>
      </c>
      <c r="R13" s="119"/>
      <c r="S13" s="119"/>
      <c r="T13" s="120"/>
      <c r="U13" s="119">
        <f>SUM(U14:U16)</f>
        <v>7.06</v>
      </c>
      <c r="AE13" t="s">
        <v>135</v>
      </c>
    </row>
    <row r="14" spans="1:60" ht="22.5" outlineLevel="1" x14ac:dyDescent="0.2">
      <c r="A14" s="111">
        <v>3</v>
      </c>
      <c r="B14" s="111" t="s">
        <v>932</v>
      </c>
      <c r="C14" s="141" t="s">
        <v>933</v>
      </c>
      <c r="D14" s="115" t="s">
        <v>201</v>
      </c>
      <c r="E14" s="121">
        <v>38.700000000000003</v>
      </c>
      <c r="F14" s="124">
        <f>H14+J14</f>
        <v>0</v>
      </c>
      <c r="G14" s="125">
        <f>ROUND(E14*F14,2)</f>
        <v>0</v>
      </c>
      <c r="H14" s="125"/>
      <c r="I14" s="125">
        <f>ROUND(E14*H14,2)</f>
        <v>0</v>
      </c>
      <c r="J14" s="125"/>
      <c r="K14" s="125">
        <f>ROUND(E14*J14,2)</f>
        <v>0</v>
      </c>
      <c r="L14" s="125">
        <v>21</v>
      </c>
      <c r="M14" s="125">
        <f>G14*(1+L14/100)</f>
        <v>0</v>
      </c>
      <c r="N14" s="115">
        <v>2.5100000000000001E-3</v>
      </c>
      <c r="O14" s="115">
        <f>ROUND(E14*N14,5)</f>
        <v>9.7140000000000004E-2</v>
      </c>
      <c r="P14" s="115">
        <v>0</v>
      </c>
      <c r="Q14" s="115">
        <f>ROUND(E14*P14,5)</f>
        <v>0</v>
      </c>
      <c r="R14" s="115"/>
      <c r="S14" s="115"/>
      <c r="T14" s="116">
        <v>0.18232999999999999</v>
      </c>
      <c r="U14" s="115">
        <f>ROUND(E14*T14,2)</f>
        <v>7.06</v>
      </c>
      <c r="V14" s="110"/>
      <c r="W14" s="110"/>
      <c r="X14" s="110"/>
      <c r="Y14" s="110"/>
      <c r="Z14" s="110"/>
      <c r="AA14" s="110"/>
      <c r="AB14" s="110"/>
      <c r="AC14" s="110"/>
      <c r="AD14" s="110"/>
      <c r="AE14" s="110" t="s">
        <v>139</v>
      </c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</row>
    <row r="15" spans="1:60" outlineLevel="1" x14ac:dyDescent="0.2">
      <c r="A15" s="111"/>
      <c r="B15" s="111"/>
      <c r="C15" s="142" t="s">
        <v>934</v>
      </c>
      <c r="D15" s="214"/>
      <c r="E15" s="122">
        <v>24</v>
      </c>
      <c r="F15" s="125"/>
      <c r="G15" s="125"/>
      <c r="H15" s="125"/>
      <c r="I15" s="125"/>
      <c r="J15" s="125"/>
      <c r="K15" s="125"/>
      <c r="L15" s="125"/>
      <c r="M15" s="125"/>
      <c r="N15" s="115"/>
      <c r="O15" s="115"/>
      <c r="P15" s="115"/>
      <c r="Q15" s="115"/>
      <c r="R15" s="115"/>
      <c r="S15" s="115"/>
      <c r="T15" s="116"/>
      <c r="U15" s="115"/>
      <c r="V15" s="110"/>
      <c r="W15" s="110"/>
      <c r="X15" s="110"/>
      <c r="Y15" s="110"/>
      <c r="Z15" s="110"/>
      <c r="AA15" s="110"/>
      <c r="AB15" s="110"/>
      <c r="AC15" s="110"/>
      <c r="AD15" s="110"/>
      <c r="AE15" s="110" t="s">
        <v>140</v>
      </c>
      <c r="AF15" s="110">
        <v>0</v>
      </c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</row>
    <row r="16" spans="1:60" outlineLevel="1" x14ac:dyDescent="0.2">
      <c r="A16" s="111"/>
      <c r="B16" s="111"/>
      <c r="C16" s="142" t="s">
        <v>935</v>
      </c>
      <c r="D16" s="214"/>
      <c r="E16" s="122">
        <v>14.7</v>
      </c>
      <c r="F16" s="125"/>
      <c r="G16" s="125"/>
      <c r="H16" s="125"/>
      <c r="I16" s="125"/>
      <c r="J16" s="125"/>
      <c r="K16" s="125"/>
      <c r="L16" s="125"/>
      <c r="M16" s="125"/>
      <c r="N16" s="115"/>
      <c r="O16" s="115"/>
      <c r="P16" s="115"/>
      <c r="Q16" s="115"/>
      <c r="R16" s="115"/>
      <c r="S16" s="115"/>
      <c r="T16" s="116"/>
      <c r="U16" s="115"/>
      <c r="V16" s="110"/>
      <c r="W16" s="110"/>
      <c r="X16" s="110"/>
      <c r="Y16" s="110"/>
      <c r="Z16" s="110"/>
      <c r="AA16" s="110"/>
      <c r="AB16" s="110"/>
      <c r="AC16" s="110"/>
      <c r="AD16" s="110"/>
      <c r="AE16" s="110" t="s">
        <v>140</v>
      </c>
      <c r="AF16" s="110">
        <v>0</v>
      </c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</row>
    <row r="17" spans="1:60" x14ac:dyDescent="0.2">
      <c r="A17" s="112" t="s">
        <v>134</v>
      </c>
      <c r="B17" s="112" t="s">
        <v>65</v>
      </c>
      <c r="C17" s="143" t="s">
        <v>66</v>
      </c>
      <c r="D17" s="119"/>
      <c r="E17" s="123"/>
      <c r="F17" s="126"/>
      <c r="G17" s="126">
        <f>SUMIF(AE18:AE41,"&lt;&gt;NOR",G18:G41)</f>
        <v>0</v>
      </c>
      <c r="H17" s="126"/>
      <c r="I17" s="126">
        <f>SUM(I18:I41)</f>
        <v>0</v>
      </c>
      <c r="J17" s="126"/>
      <c r="K17" s="126">
        <f>SUM(K18:K41)</f>
        <v>0</v>
      </c>
      <c r="L17" s="126"/>
      <c r="M17" s="126">
        <f>SUM(M18:M41)</f>
        <v>0</v>
      </c>
      <c r="N17" s="119"/>
      <c r="O17" s="119">
        <f>SUM(O18:O41)</f>
        <v>20.5549</v>
      </c>
      <c r="P17" s="119"/>
      <c r="Q17" s="119">
        <f>SUM(Q18:Q41)</f>
        <v>0</v>
      </c>
      <c r="R17" s="119"/>
      <c r="S17" s="119"/>
      <c r="T17" s="120"/>
      <c r="U17" s="119">
        <f>SUM(U18:U41)</f>
        <v>950.73</v>
      </c>
      <c r="AE17" t="s">
        <v>135</v>
      </c>
    </row>
    <row r="18" spans="1:60" ht="22.5" outlineLevel="1" x14ac:dyDescent="0.2">
      <c r="A18" s="111">
        <v>4</v>
      </c>
      <c r="B18" s="111" t="s">
        <v>936</v>
      </c>
      <c r="C18" s="141" t="s">
        <v>937</v>
      </c>
      <c r="D18" s="115" t="s">
        <v>172</v>
      </c>
      <c r="E18" s="121">
        <v>303.81799999999998</v>
      </c>
      <c r="F18" s="124">
        <f>H18+J18</f>
        <v>0</v>
      </c>
      <c r="G18" s="125">
        <f>ROUND(E18*F18,2)</f>
        <v>0</v>
      </c>
      <c r="H18" s="125"/>
      <c r="I18" s="125">
        <f>ROUND(E18*H18,2)</f>
        <v>0</v>
      </c>
      <c r="J18" s="125"/>
      <c r="K18" s="125">
        <f>ROUND(E18*J18,2)</f>
        <v>0</v>
      </c>
      <c r="L18" s="125">
        <v>21</v>
      </c>
      <c r="M18" s="125">
        <f>G18*(1+L18/100)</f>
        <v>0</v>
      </c>
      <c r="N18" s="115">
        <v>4.4859999999999997E-2</v>
      </c>
      <c r="O18" s="115">
        <f>ROUND(E18*N18,5)</f>
        <v>13.62928</v>
      </c>
      <c r="P18" s="115">
        <v>0</v>
      </c>
      <c r="Q18" s="115">
        <f>ROUND(E18*P18,5)</f>
        <v>0</v>
      </c>
      <c r="R18" s="115"/>
      <c r="S18" s="115"/>
      <c r="T18" s="116">
        <v>2.3499500000000002</v>
      </c>
      <c r="U18" s="115">
        <f>ROUND(E18*T18,2)</f>
        <v>713.96</v>
      </c>
      <c r="V18" s="110"/>
      <c r="W18" s="110"/>
      <c r="X18" s="110"/>
      <c r="Y18" s="110"/>
      <c r="Z18" s="110"/>
      <c r="AA18" s="110"/>
      <c r="AB18" s="110"/>
      <c r="AC18" s="110"/>
      <c r="AD18" s="110"/>
      <c r="AE18" s="110" t="s">
        <v>139</v>
      </c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</row>
    <row r="19" spans="1:60" outlineLevel="1" x14ac:dyDescent="0.2">
      <c r="A19" s="111"/>
      <c r="B19" s="111"/>
      <c r="C19" s="433" t="s">
        <v>938</v>
      </c>
      <c r="D19" s="434"/>
      <c r="E19" s="435"/>
      <c r="F19" s="436"/>
      <c r="G19" s="437"/>
      <c r="H19" s="125"/>
      <c r="I19" s="125"/>
      <c r="J19" s="125"/>
      <c r="K19" s="125"/>
      <c r="L19" s="125"/>
      <c r="M19" s="125"/>
      <c r="N19" s="115"/>
      <c r="O19" s="115"/>
      <c r="P19" s="115"/>
      <c r="Q19" s="115"/>
      <c r="R19" s="115"/>
      <c r="S19" s="115"/>
      <c r="T19" s="116"/>
      <c r="U19" s="115"/>
      <c r="V19" s="110"/>
      <c r="W19" s="110"/>
      <c r="X19" s="110"/>
      <c r="Y19" s="110"/>
      <c r="Z19" s="110"/>
      <c r="AA19" s="110"/>
      <c r="AB19" s="110"/>
      <c r="AC19" s="110"/>
      <c r="AD19" s="110"/>
      <c r="AE19" s="110" t="s">
        <v>939</v>
      </c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215" t="str">
        <f>C19</f>
        <v>Položky kontaktního zateplovacího systému KZS obsahuji:</v>
      </c>
      <c r="BB19" s="110"/>
      <c r="BC19" s="110"/>
      <c r="BD19" s="110"/>
      <c r="BE19" s="110"/>
      <c r="BF19" s="110"/>
      <c r="BG19" s="110"/>
      <c r="BH19" s="110"/>
    </row>
    <row r="20" spans="1:60" ht="45" outlineLevel="1" x14ac:dyDescent="0.2">
      <c r="A20" s="111"/>
      <c r="B20" s="111"/>
      <c r="C20" s="433" t="s">
        <v>940</v>
      </c>
      <c r="D20" s="434"/>
      <c r="E20" s="435"/>
      <c r="F20" s="436"/>
      <c r="G20" s="437"/>
      <c r="H20" s="125"/>
      <c r="I20" s="125"/>
      <c r="J20" s="125"/>
      <c r="K20" s="125"/>
      <c r="L20" s="125"/>
      <c r="M20" s="125"/>
      <c r="N20" s="115"/>
      <c r="O20" s="115"/>
      <c r="P20" s="115"/>
      <c r="Q20" s="115"/>
      <c r="R20" s="115"/>
      <c r="S20" s="115"/>
      <c r="T20" s="116"/>
      <c r="U20" s="115"/>
      <c r="V20" s="110"/>
      <c r="W20" s="110"/>
      <c r="X20" s="110"/>
      <c r="Y20" s="110"/>
      <c r="Z20" s="110"/>
      <c r="AA20" s="110"/>
      <c r="AB20" s="110"/>
      <c r="AC20" s="110"/>
      <c r="AD20" s="110"/>
      <c r="AE20" s="110" t="s">
        <v>939</v>
      </c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215" t="str">
        <f>C20</f>
        <v>Zakrytí výplní otvorů. Osazení soklové lišty. Nalepení izolantu. Přikotvení hmoždinkami. Osazení nárožních lišt, osazení nadokenních, parapetních a napojovacích okenních lišt. Nanesení stěrky, uložení výztužné sklolaminátové tkaniny a zatlačení do stěrky. Penetrační nátěr a povrchová úprava omítkou.</v>
      </c>
      <c r="BB20" s="110"/>
      <c r="BC20" s="110"/>
      <c r="BD20" s="110"/>
      <c r="BE20" s="110"/>
      <c r="BF20" s="110"/>
      <c r="BG20" s="110"/>
      <c r="BH20" s="110"/>
    </row>
    <row r="21" spans="1:60" ht="22.5" outlineLevel="1" x14ac:dyDescent="0.2">
      <c r="A21" s="111"/>
      <c r="B21" s="111"/>
      <c r="C21" s="142" t="s">
        <v>941</v>
      </c>
      <c r="D21" s="214"/>
      <c r="E21" s="122">
        <v>114.51300000000001</v>
      </c>
      <c r="F21" s="125"/>
      <c r="G21" s="125"/>
      <c r="H21" s="125"/>
      <c r="I21" s="125"/>
      <c r="J21" s="125"/>
      <c r="K21" s="125"/>
      <c r="L21" s="125"/>
      <c r="M21" s="125"/>
      <c r="N21" s="115"/>
      <c r="O21" s="115"/>
      <c r="P21" s="115"/>
      <c r="Q21" s="115"/>
      <c r="R21" s="115"/>
      <c r="S21" s="115"/>
      <c r="T21" s="116"/>
      <c r="U21" s="115"/>
      <c r="V21" s="110"/>
      <c r="W21" s="110"/>
      <c r="X21" s="110"/>
      <c r="Y21" s="110"/>
      <c r="Z21" s="110"/>
      <c r="AA21" s="110"/>
      <c r="AB21" s="110"/>
      <c r="AC21" s="110"/>
      <c r="AD21" s="110"/>
      <c r="AE21" s="110" t="s">
        <v>140</v>
      </c>
      <c r="AF21" s="110">
        <v>0</v>
      </c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</row>
    <row r="22" spans="1:60" outlineLevel="1" x14ac:dyDescent="0.2">
      <c r="A22" s="111"/>
      <c r="B22" s="111"/>
      <c r="C22" s="142" t="s">
        <v>942</v>
      </c>
      <c r="D22" s="214"/>
      <c r="E22" s="122">
        <v>-12.28</v>
      </c>
      <c r="F22" s="125"/>
      <c r="G22" s="125"/>
      <c r="H22" s="125"/>
      <c r="I22" s="125"/>
      <c r="J22" s="125"/>
      <c r="K22" s="125"/>
      <c r="L22" s="125"/>
      <c r="M22" s="125"/>
      <c r="N22" s="115"/>
      <c r="O22" s="115"/>
      <c r="P22" s="115"/>
      <c r="Q22" s="115"/>
      <c r="R22" s="115"/>
      <c r="S22" s="115"/>
      <c r="T22" s="116"/>
      <c r="U22" s="115"/>
      <c r="V22" s="110"/>
      <c r="W22" s="110"/>
      <c r="X22" s="110"/>
      <c r="Y22" s="110"/>
      <c r="Z22" s="110"/>
      <c r="AA22" s="110"/>
      <c r="AB22" s="110"/>
      <c r="AC22" s="110"/>
      <c r="AD22" s="110"/>
      <c r="AE22" s="110" t="s">
        <v>140</v>
      </c>
      <c r="AF22" s="110">
        <v>0</v>
      </c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</row>
    <row r="23" spans="1:60" outlineLevel="1" x14ac:dyDescent="0.2">
      <c r="A23" s="111"/>
      <c r="B23" s="111"/>
      <c r="C23" s="142" t="s">
        <v>943</v>
      </c>
      <c r="D23" s="214"/>
      <c r="E23" s="122">
        <v>240.84</v>
      </c>
      <c r="F23" s="125"/>
      <c r="G23" s="125"/>
      <c r="H23" s="125"/>
      <c r="I23" s="125"/>
      <c r="J23" s="125"/>
      <c r="K23" s="125"/>
      <c r="L23" s="125"/>
      <c r="M23" s="125"/>
      <c r="N23" s="115"/>
      <c r="O23" s="115"/>
      <c r="P23" s="115"/>
      <c r="Q23" s="115"/>
      <c r="R23" s="115"/>
      <c r="S23" s="115"/>
      <c r="T23" s="116"/>
      <c r="U23" s="115"/>
      <c r="V23" s="110"/>
      <c r="W23" s="110"/>
      <c r="X23" s="110"/>
      <c r="Y23" s="110"/>
      <c r="Z23" s="110"/>
      <c r="AA23" s="110"/>
      <c r="AB23" s="110"/>
      <c r="AC23" s="110"/>
      <c r="AD23" s="110"/>
      <c r="AE23" s="110" t="s">
        <v>140</v>
      </c>
      <c r="AF23" s="110">
        <v>0</v>
      </c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</row>
    <row r="24" spans="1:60" ht="33.75" outlineLevel="1" x14ac:dyDescent="0.2">
      <c r="A24" s="111"/>
      <c r="B24" s="111"/>
      <c r="C24" s="142" t="s">
        <v>944</v>
      </c>
      <c r="D24" s="214"/>
      <c r="E24" s="122">
        <v>-39.255000000000003</v>
      </c>
      <c r="F24" s="125"/>
      <c r="G24" s="125"/>
      <c r="H24" s="125"/>
      <c r="I24" s="125"/>
      <c r="J24" s="125"/>
      <c r="K24" s="125"/>
      <c r="L24" s="125"/>
      <c r="M24" s="125"/>
      <c r="N24" s="115"/>
      <c r="O24" s="115"/>
      <c r="P24" s="115"/>
      <c r="Q24" s="115"/>
      <c r="R24" s="115"/>
      <c r="S24" s="115"/>
      <c r="T24" s="116"/>
      <c r="U24" s="115"/>
      <c r="V24" s="110"/>
      <c r="W24" s="110"/>
      <c r="X24" s="110"/>
      <c r="Y24" s="110"/>
      <c r="Z24" s="110"/>
      <c r="AA24" s="110"/>
      <c r="AB24" s="110"/>
      <c r="AC24" s="110"/>
      <c r="AD24" s="110"/>
      <c r="AE24" s="110" t="s">
        <v>140</v>
      </c>
      <c r="AF24" s="110">
        <v>0</v>
      </c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</row>
    <row r="25" spans="1:60" outlineLevel="1" x14ac:dyDescent="0.2">
      <c r="A25" s="111">
        <v>5</v>
      </c>
      <c r="B25" s="111" t="s">
        <v>945</v>
      </c>
      <c r="C25" s="141" t="s">
        <v>946</v>
      </c>
      <c r="D25" s="115" t="s">
        <v>172</v>
      </c>
      <c r="E25" s="121">
        <v>317.83999999999997</v>
      </c>
      <c r="F25" s="124">
        <f>H25+J25</f>
        <v>0</v>
      </c>
      <c r="G25" s="125">
        <f>ROUND(E25*F25,2)</f>
        <v>0</v>
      </c>
      <c r="H25" s="125"/>
      <c r="I25" s="125">
        <f>ROUND(E25*H25,2)</f>
        <v>0</v>
      </c>
      <c r="J25" s="125"/>
      <c r="K25" s="125">
        <f>ROUND(E25*J25,2)</f>
        <v>0</v>
      </c>
      <c r="L25" s="125">
        <v>21</v>
      </c>
      <c r="M25" s="125">
        <f>G25*(1+L25/100)</f>
        <v>0</v>
      </c>
      <c r="N25" s="115">
        <v>2.0000000000000002E-5</v>
      </c>
      <c r="O25" s="115">
        <f>ROUND(E25*N25,5)</f>
        <v>6.3600000000000002E-3</v>
      </c>
      <c r="P25" s="115">
        <v>0</v>
      </c>
      <c r="Q25" s="115">
        <f>ROUND(E25*P25,5)</f>
        <v>0</v>
      </c>
      <c r="R25" s="115"/>
      <c r="S25" s="115"/>
      <c r="T25" s="116">
        <v>0.11</v>
      </c>
      <c r="U25" s="115">
        <f>ROUND(E25*T25,2)</f>
        <v>34.96</v>
      </c>
      <c r="V25" s="110"/>
      <c r="W25" s="110"/>
      <c r="X25" s="110"/>
      <c r="Y25" s="110"/>
      <c r="Z25" s="110"/>
      <c r="AA25" s="110"/>
      <c r="AB25" s="110"/>
      <c r="AC25" s="110"/>
      <c r="AD25" s="110"/>
      <c r="AE25" s="110" t="s">
        <v>139</v>
      </c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</row>
    <row r="26" spans="1:60" ht="33.75" outlineLevel="1" x14ac:dyDescent="0.2">
      <c r="A26" s="111"/>
      <c r="B26" s="111"/>
      <c r="C26" s="142" t="s">
        <v>947</v>
      </c>
      <c r="D26" s="214"/>
      <c r="E26" s="122">
        <v>128.535</v>
      </c>
      <c r="F26" s="125"/>
      <c r="G26" s="125"/>
      <c r="H26" s="125"/>
      <c r="I26" s="125"/>
      <c r="J26" s="125"/>
      <c r="K26" s="125"/>
      <c r="L26" s="125"/>
      <c r="M26" s="125"/>
      <c r="N26" s="115"/>
      <c r="O26" s="115"/>
      <c r="P26" s="115"/>
      <c r="Q26" s="115"/>
      <c r="R26" s="115"/>
      <c r="S26" s="115"/>
      <c r="T26" s="116"/>
      <c r="U26" s="115"/>
      <c r="V26" s="110"/>
      <c r="W26" s="110"/>
      <c r="X26" s="110"/>
      <c r="Y26" s="110"/>
      <c r="Z26" s="110"/>
      <c r="AA26" s="110"/>
      <c r="AB26" s="110"/>
      <c r="AC26" s="110"/>
      <c r="AD26" s="110"/>
      <c r="AE26" s="110" t="s">
        <v>140</v>
      </c>
      <c r="AF26" s="110">
        <v>0</v>
      </c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</row>
    <row r="27" spans="1:60" outlineLevel="1" x14ac:dyDescent="0.2">
      <c r="A27" s="111"/>
      <c r="B27" s="111"/>
      <c r="C27" s="142" t="s">
        <v>942</v>
      </c>
      <c r="D27" s="214"/>
      <c r="E27" s="122">
        <v>-12.28</v>
      </c>
      <c r="F27" s="125"/>
      <c r="G27" s="125"/>
      <c r="H27" s="125"/>
      <c r="I27" s="125"/>
      <c r="J27" s="125"/>
      <c r="K27" s="125"/>
      <c r="L27" s="125"/>
      <c r="M27" s="125"/>
      <c r="N27" s="115"/>
      <c r="O27" s="115"/>
      <c r="P27" s="115"/>
      <c r="Q27" s="115"/>
      <c r="R27" s="115"/>
      <c r="S27" s="115"/>
      <c r="T27" s="116"/>
      <c r="U27" s="115"/>
      <c r="V27" s="110"/>
      <c r="W27" s="110"/>
      <c r="X27" s="110"/>
      <c r="Y27" s="110"/>
      <c r="Z27" s="110"/>
      <c r="AA27" s="110"/>
      <c r="AB27" s="110"/>
      <c r="AC27" s="110"/>
      <c r="AD27" s="110"/>
      <c r="AE27" s="110" t="s">
        <v>140</v>
      </c>
      <c r="AF27" s="110">
        <v>0</v>
      </c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</row>
    <row r="28" spans="1:60" outlineLevel="1" x14ac:dyDescent="0.2">
      <c r="A28" s="111"/>
      <c r="B28" s="111"/>
      <c r="C28" s="142" t="s">
        <v>943</v>
      </c>
      <c r="D28" s="214"/>
      <c r="E28" s="122">
        <v>240.84</v>
      </c>
      <c r="F28" s="125"/>
      <c r="G28" s="125"/>
      <c r="H28" s="125"/>
      <c r="I28" s="125"/>
      <c r="J28" s="125"/>
      <c r="K28" s="125"/>
      <c r="L28" s="125"/>
      <c r="M28" s="125"/>
      <c r="N28" s="115"/>
      <c r="O28" s="115"/>
      <c r="P28" s="115"/>
      <c r="Q28" s="115"/>
      <c r="R28" s="115"/>
      <c r="S28" s="115"/>
      <c r="T28" s="116"/>
      <c r="U28" s="115"/>
      <c r="V28" s="110"/>
      <c r="W28" s="110"/>
      <c r="X28" s="110"/>
      <c r="Y28" s="110"/>
      <c r="Z28" s="110"/>
      <c r="AA28" s="110"/>
      <c r="AB28" s="110"/>
      <c r="AC28" s="110"/>
      <c r="AD28" s="110"/>
      <c r="AE28" s="110" t="s">
        <v>140</v>
      </c>
      <c r="AF28" s="110">
        <v>0</v>
      </c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</row>
    <row r="29" spans="1:60" ht="33.75" outlineLevel="1" x14ac:dyDescent="0.2">
      <c r="A29" s="111"/>
      <c r="B29" s="111"/>
      <c r="C29" s="142" t="s">
        <v>944</v>
      </c>
      <c r="D29" s="214"/>
      <c r="E29" s="122">
        <v>-39.255000000000003</v>
      </c>
      <c r="F29" s="125"/>
      <c r="G29" s="125"/>
      <c r="H29" s="125"/>
      <c r="I29" s="125"/>
      <c r="J29" s="125"/>
      <c r="K29" s="125"/>
      <c r="L29" s="125"/>
      <c r="M29" s="125"/>
      <c r="N29" s="115"/>
      <c r="O29" s="115"/>
      <c r="P29" s="115"/>
      <c r="Q29" s="115"/>
      <c r="R29" s="115"/>
      <c r="S29" s="115"/>
      <c r="T29" s="116"/>
      <c r="U29" s="115"/>
      <c r="V29" s="110"/>
      <c r="W29" s="110"/>
      <c r="X29" s="110"/>
      <c r="Y29" s="110"/>
      <c r="Z29" s="110"/>
      <c r="AA29" s="110"/>
      <c r="AB29" s="110"/>
      <c r="AC29" s="110"/>
      <c r="AD29" s="110"/>
      <c r="AE29" s="110" t="s">
        <v>140</v>
      </c>
      <c r="AF29" s="110">
        <v>0</v>
      </c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</row>
    <row r="30" spans="1:60" ht="22.5" outlineLevel="1" x14ac:dyDescent="0.2">
      <c r="A30" s="111">
        <v>6</v>
      </c>
      <c r="B30" s="111" t="s">
        <v>948</v>
      </c>
      <c r="C30" s="141" t="s">
        <v>949</v>
      </c>
      <c r="D30" s="115" t="s">
        <v>172</v>
      </c>
      <c r="E30" s="121">
        <v>20.184000000000001</v>
      </c>
      <c r="F30" s="124">
        <f>H30+J30</f>
        <v>0</v>
      </c>
      <c r="G30" s="125">
        <f>ROUND(E30*F30,2)</f>
        <v>0</v>
      </c>
      <c r="H30" s="125"/>
      <c r="I30" s="125">
        <f>ROUND(E30*H30,2)</f>
        <v>0</v>
      </c>
      <c r="J30" s="125"/>
      <c r="K30" s="125">
        <f>ROUND(E30*J30,2)</f>
        <v>0</v>
      </c>
      <c r="L30" s="125">
        <v>21</v>
      </c>
      <c r="M30" s="125">
        <f>G30*(1+L30/100)</f>
        <v>0</v>
      </c>
      <c r="N30" s="115">
        <v>4.4119999999999999E-2</v>
      </c>
      <c r="O30" s="115">
        <f>ROUND(E30*N30,5)</f>
        <v>0.89051999999999998</v>
      </c>
      <c r="P30" s="115">
        <v>0</v>
      </c>
      <c r="Q30" s="115">
        <f>ROUND(E30*P30,5)</f>
        <v>0</v>
      </c>
      <c r="R30" s="115"/>
      <c r="S30" s="115"/>
      <c r="T30" s="116">
        <v>2.3360300000000001</v>
      </c>
      <c r="U30" s="115">
        <f>ROUND(E30*T30,2)</f>
        <v>47.15</v>
      </c>
      <c r="V30" s="110"/>
      <c r="W30" s="110"/>
      <c r="X30" s="110"/>
      <c r="Y30" s="110"/>
      <c r="Z30" s="110"/>
      <c r="AA30" s="110"/>
      <c r="AB30" s="110"/>
      <c r="AC30" s="110"/>
      <c r="AD30" s="110"/>
      <c r="AE30" s="110" t="s">
        <v>139</v>
      </c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</row>
    <row r="31" spans="1:60" ht="33.75" outlineLevel="1" x14ac:dyDescent="0.2">
      <c r="A31" s="111"/>
      <c r="B31" s="111"/>
      <c r="C31" s="142" t="s">
        <v>950</v>
      </c>
      <c r="D31" s="214"/>
      <c r="E31" s="122">
        <v>14.022</v>
      </c>
      <c r="F31" s="125"/>
      <c r="G31" s="125"/>
      <c r="H31" s="125"/>
      <c r="I31" s="125"/>
      <c r="J31" s="125"/>
      <c r="K31" s="125"/>
      <c r="L31" s="125"/>
      <c r="M31" s="125"/>
      <c r="N31" s="115"/>
      <c r="O31" s="115"/>
      <c r="P31" s="115"/>
      <c r="Q31" s="115"/>
      <c r="R31" s="115"/>
      <c r="S31" s="115"/>
      <c r="T31" s="116"/>
      <c r="U31" s="115"/>
      <c r="V31" s="110"/>
      <c r="W31" s="110"/>
      <c r="X31" s="110"/>
      <c r="Y31" s="110"/>
      <c r="Z31" s="110"/>
      <c r="AA31" s="110"/>
      <c r="AB31" s="110"/>
      <c r="AC31" s="110"/>
      <c r="AD31" s="110"/>
      <c r="AE31" s="110" t="s">
        <v>140</v>
      </c>
      <c r="AF31" s="110">
        <v>0</v>
      </c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</row>
    <row r="32" spans="1:60" outlineLevel="1" x14ac:dyDescent="0.2">
      <c r="A32" s="111"/>
      <c r="B32" s="111"/>
      <c r="C32" s="142" t="s">
        <v>951</v>
      </c>
      <c r="D32" s="214"/>
      <c r="E32" s="122">
        <v>6.1619999999999999</v>
      </c>
      <c r="F32" s="125"/>
      <c r="G32" s="125"/>
      <c r="H32" s="125"/>
      <c r="I32" s="125"/>
      <c r="J32" s="125"/>
      <c r="K32" s="125"/>
      <c r="L32" s="125"/>
      <c r="M32" s="125"/>
      <c r="N32" s="115"/>
      <c r="O32" s="115"/>
      <c r="P32" s="115"/>
      <c r="Q32" s="115"/>
      <c r="R32" s="115"/>
      <c r="S32" s="115"/>
      <c r="T32" s="116"/>
      <c r="U32" s="115"/>
      <c r="V32" s="110"/>
      <c r="W32" s="110"/>
      <c r="X32" s="110"/>
      <c r="Y32" s="110"/>
      <c r="Z32" s="110"/>
      <c r="AA32" s="110"/>
      <c r="AB32" s="110"/>
      <c r="AC32" s="110"/>
      <c r="AD32" s="110"/>
      <c r="AE32" s="110" t="s">
        <v>140</v>
      </c>
      <c r="AF32" s="110">
        <v>0</v>
      </c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</row>
    <row r="33" spans="1:60" ht="22.5" outlineLevel="1" x14ac:dyDescent="0.2">
      <c r="A33" s="111">
        <v>7</v>
      </c>
      <c r="B33" s="111" t="s">
        <v>1100</v>
      </c>
      <c r="C33" s="141" t="s">
        <v>1101</v>
      </c>
      <c r="D33" s="115" t="s">
        <v>172</v>
      </c>
      <c r="E33" s="121">
        <v>31.56</v>
      </c>
      <c r="F33" s="124">
        <f>H33+J33</f>
        <v>0</v>
      </c>
      <c r="G33" s="125">
        <f>ROUND(E33*F33,2)</f>
        <v>0</v>
      </c>
      <c r="H33" s="125"/>
      <c r="I33" s="125">
        <f>ROUND(E33*H33,2)</f>
        <v>0</v>
      </c>
      <c r="J33" s="125"/>
      <c r="K33" s="125">
        <f>ROUND(E33*J33,2)</f>
        <v>0</v>
      </c>
      <c r="L33" s="125">
        <v>21</v>
      </c>
      <c r="M33" s="125">
        <f>G33*(1+L33/100)</f>
        <v>0</v>
      </c>
      <c r="N33" s="115">
        <v>4.4119999999999999E-2</v>
      </c>
      <c r="O33" s="115">
        <f>ROUND(E33*N33,5)</f>
        <v>1.3924300000000001</v>
      </c>
      <c r="P33" s="115">
        <v>0</v>
      </c>
      <c r="Q33" s="115">
        <f>ROUND(E33*P33,5)</f>
        <v>0</v>
      </c>
      <c r="R33" s="115"/>
      <c r="S33" s="115"/>
      <c r="T33" s="116">
        <v>2.3360300000000001</v>
      </c>
      <c r="U33" s="115">
        <f>ROUND(E33*T33,2)</f>
        <v>73.73</v>
      </c>
      <c r="V33" s="110"/>
      <c r="W33" s="110"/>
      <c r="X33" s="110"/>
      <c r="Y33" s="110"/>
      <c r="Z33" s="110"/>
      <c r="AA33" s="110"/>
      <c r="AB33" s="110"/>
      <c r="AC33" s="110"/>
      <c r="AD33" s="110"/>
      <c r="AE33" s="110" t="s">
        <v>139</v>
      </c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</row>
    <row r="34" spans="1:60" ht="33.75" outlineLevel="1" x14ac:dyDescent="0.2">
      <c r="A34" s="111"/>
      <c r="B34" s="111"/>
      <c r="C34" s="142" t="s">
        <v>952</v>
      </c>
      <c r="D34" s="214"/>
      <c r="E34" s="122">
        <v>10.11</v>
      </c>
      <c r="F34" s="125"/>
      <c r="G34" s="125"/>
      <c r="H34" s="125"/>
      <c r="I34" s="125"/>
      <c r="J34" s="125"/>
      <c r="K34" s="125"/>
      <c r="L34" s="125"/>
      <c r="M34" s="125"/>
      <c r="N34" s="115"/>
      <c r="O34" s="115"/>
      <c r="P34" s="115"/>
      <c r="Q34" s="115"/>
      <c r="R34" s="115"/>
      <c r="S34" s="115"/>
      <c r="T34" s="116"/>
      <c r="U34" s="115"/>
      <c r="V34" s="110"/>
      <c r="W34" s="110"/>
      <c r="X34" s="110"/>
      <c r="Y34" s="110"/>
      <c r="Z34" s="110"/>
      <c r="AA34" s="110"/>
      <c r="AB34" s="110"/>
      <c r="AC34" s="110"/>
      <c r="AD34" s="110"/>
      <c r="AE34" s="110" t="s">
        <v>140</v>
      </c>
      <c r="AF34" s="110">
        <v>0</v>
      </c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</row>
    <row r="35" spans="1:60" ht="33.75" outlineLevel="1" x14ac:dyDescent="0.2">
      <c r="A35" s="111"/>
      <c r="B35" s="111"/>
      <c r="C35" s="142" t="s">
        <v>953</v>
      </c>
      <c r="D35" s="214"/>
      <c r="E35" s="122">
        <v>21.45</v>
      </c>
      <c r="F35" s="125"/>
      <c r="G35" s="125"/>
      <c r="H35" s="125"/>
      <c r="I35" s="125"/>
      <c r="J35" s="125"/>
      <c r="K35" s="125"/>
      <c r="L35" s="125"/>
      <c r="M35" s="125"/>
      <c r="N35" s="115"/>
      <c r="O35" s="115"/>
      <c r="P35" s="115"/>
      <c r="Q35" s="115"/>
      <c r="R35" s="115"/>
      <c r="S35" s="115"/>
      <c r="T35" s="116"/>
      <c r="U35" s="115"/>
      <c r="V35" s="110"/>
      <c r="W35" s="110"/>
      <c r="X35" s="110"/>
      <c r="Y35" s="110"/>
      <c r="Z35" s="110"/>
      <c r="AA35" s="110"/>
      <c r="AB35" s="110"/>
      <c r="AC35" s="110"/>
      <c r="AD35" s="110"/>
      <c r="AE35" s="110" t="s">
        <v>140</v>
      </c>
      <c r="AF35" s="110">
        <v>0</v>
      </c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</row>
    <row r="36" spans="1:60" ht="22.5" outlineLevel="1" x14ac:dyDescent="0.2">
      <c r="A36" s="111">
        <v>8</v>
      </c>
      <c r="B36" s="111" t="s">
        <v>954</v>
      </c>
      <c r="C36" s="141" t="s">
        <v>955</v>
      </c>
      <c r="D36" s="115" t="s">
        <v>172</v>
      </c>
      <c r="E36" s="121">
        <v>42.032499999999999</v>
      </c>
      <c r="F36" s="124">
        <f>H36+J36</f>
        <v>0</v>
      </c>
      <c r="G36" s="125">
        <f>ROUND(E36*F36,2)</f>
        <v>0</v>
      </c>
      <c r="H36" s="125"/>
      <c r="I36" s="125">
        <f>ROUND(E36*H36,2)</f>
        <v>0</v>
      </c>
      <c r="J36" s="125"/>
      <c r="K36" s="125">
        <f>ROUND(E36*J36,2)</f>
        <v>0</v>
      </c>
      <c r="L36" s="125">
        <v>21</v>
      </c>
      <c r="M36" s="125">
        <f>G36*(1+L36/100)</f>
        <v>0</v>
      </c>
      <c r="N36" s="115">
        <v>4.1450000000000001E-2</v>
      </c>
      <c r="O36" s="115">
        <f>ROUND(E36*N36,5)</f>
        <v>1.7422500000000001</v>
      </c>
      <c r="P36" s="115">
        <v>0</v>
      </c>
      <c r="Q36" s="115">
        <f>ROUND(E36*P36,5)</f>
        <v>0</v>
      </c>
      <c r="R36" s="115"/>
      <c r="S36" s="115"/>
      <c r="T36" s="116">
        <v>0.31</v>
      </c>
      <c r="U36" s="115">
        <f>ROUND(E36*T36,2)</f>
        <v>13.03</v>
      </c>
      <c r="V36" s="110"/>
      <c r="W36" s="110"/>
      <c r="X36" s="110"/>
      <c r="Y36" s="110"/>
      <c r="Z36" s="110"/>
      <c r="AA36" s="110"/>
      <c r="AB36" s="110"/>
      <c r="AC36" s="110"/>
      <c r="AD36" s="110"/>
      <c r="AE36" s="110" t="s">
        <v>139</v>
      </c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</row>
    <row r="37" spans="1:60" ht="33.75" outlineLevel="1" x14ac:dyDescent="0.2">
      <c r="A37" s="111"/>
      <c r="B37" s="111"/>
      <c r="C37" s="142" t="s">
        <v>956</v>
      </c>
      <c r="D37" s="214"/>
      <c r="E37" s="122">
        <v>42.032499999999999</v>
      </c>
      <c r="F37" s="125"/>
      <c r="G37" s="125"/>
      <c r="H37" s="125"/>
      <c r="I37" s="125"/>
      <c r="J37" s="125"/>
      <c r="K37" s="125"/>
      <c r="L37" s="125"/>
      <c r="M37" s="125"/>
      <c r="N37" s="115"/>
      <c r="O37" s="115"/>
      <c r="P37" s="115"/>
      <c r="Q37" s="115"/>
      <c r="R37" s="115"/>
      <c r="S37" s="115"/>
      <c r="T37" s="116"/>
      <c r="U37" s="115"/>
      <c r="V37" s="110"/>
      <c r="W37" s="110"/>
      <c r="X37" s="110"/>
      <c r="Y37" s="110"/>
      <c r="Z37" s="110"/>
      <c r="AA37" s="110"/>
      <c r="AB37" s="110"/>
      <c r="AC37" s="110"/>
      <c r="AD37" s="110"/>
      <c r="AE37" s="110" t="s">
        <v>140</v>
      </c>
      <c r="AF37" s="110">
        <v>0</v>
      </c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</row>
    <row r="38" spans="1:60" ht="22.5" outlineLevel="1" x14ac:dyDescent="0.2">
      <c r="A38" s="111">
        <v>9</v>
      </c>
      <c r="B38" s="111" t="s">
        <v>1102</v>
      </c>
      <c r="C38" s="141" t="s">
        <v>1103</v>
      </c>
      <c r="D38" s="115" t="s">
        <v>172</v>
      </c>
      <c r="E38" s="121">
        <v>1</v>
      </c>
      <c r="F38" s="124">
        <f>H38+J38</f>
        <v>0</v>
      </c>
      <c r="G38" s="125">
        <f>ROUND(E38*F38,2)</f>
        <v>0</v>
      </c>
      <c r="H38" s="125"/>
      <c r="I38" s="125">
        <f>ROUND(E38*H38,2)</f>
        <v>0</v>
      </c>
      <c r="J38" s="125"/>
      <c r="K38" s="125">
        <f>ROUND(E38*J38,2)</f>
        <v>0</v>
      </c>
      <c r="L38" s="125">
        <v>21</v>
      </c>
      <c r="M38" s="125">
        <f>G38*(1+L38/100)</f>
        <v>0</v>
      </c>
      <c r="N38" s="115">
        <v>5.0319999999999997E-2</v>
      </c>
      <c r="O38" s="115">
        <f>ROUND(E38*N38,5)</f>
        <v>5.0319999999999997E-2</v>
      </c>
      <c r="P38" s="115">
        <v>0</v>
      </c>
      <c r="Q38" s="115">
        <f>ROUND(E38*P38,5)</f>
        <v>0</v>
      </c>
      <c r="R38" s="115"/>
      <c r="S38" s="115"/>
      <c r="T38" s="116">
        <v>1.9194100000000001</v>
      </c>
      <c r="U38" s="115">
        <f>ROUND(E38*T38,2)</f>
        <v>1.92</v>
      </c>
      <c r="V38" s="110"/>
      <c r="W38" s="110"/>
      <c r="X38" s="110"/>
      <c r="Y38" s="110"/>
      <c r="Z38" s="110"/>
      <c r="AA38" s="110"/>
      <c r="AB38" s="110"/>
      <c r="AC38" s="110"/>
      <c r="AD38" s="110"/>
      <c r="AE38" s="110" t="s">
        <v>347</v>
      </c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</row>
    <row r="39" spans="1:60" ht="22.5" outlineLevel="1" x14ac:dyDescent="0.2">
      <c r="A39" s="111">
        <v>10</v>
      </c>
      <c r="B39" s="111" t="s">
        <v>1104</v>
      </c>
      <c r="C39" s="141" t="s">
        <v>1105</v>
      </c>
      <c r="D39" s="115" t="s">
        <v>172</v>
      </c>
      <c r="E39" s="121">
        <v>303.81799999999998</v>
      </c>
      <c r="F39" s="124">
        <f>H39+J39</f>
        <v>0</v>
      </c>
      <c r="G39" s="125">
        <f>ROUND(E39*F39,2)</f>
        <v>0</v>
      </c>
      <c r="H39" s="125"/>
      <c r="I39" s="125">
        <f>ROUND(E39*H39,2)</f>
        <v>0</v>
      </c>
      <c r="J39" s="125"/>
      <c r="K39" s="125">
        <f>ROUND(E39*J39,2)</f>
        <v>0</v>
      </c>
      <c r="L39" s="125">
        <v>21</v>
      </c>
      <c r="M39" s="125">
        <f>G39*(1+L39/100)</f>
        <v>0</v>
      </c>
      <c r="N39" s="115">
        <v>9.3600000000000003E-3</v>
      </c>
      <c r="O39" s="115">
        <f>ROUND(E39*N39,5)</f>
        <v>2.8437399999999999</v>
      </c>
      <c r="P39" s="115">
        <v>0</v>
      </c>
      <c r="Q39" s="115">
        <f>ROUND(E39*P39,5)</f>
        <v>0</v>
      </c>
      <c r="R39" s="115"/>
      <c r="S39" s="115"/>
      <c r="T39" s="116">
        <v>0.21718000000000001</v>
      </c>
      <c r="U39" s="115">
        <f>ROUND(E39*T39,2)</f>
        <v>65.98</v>
      </c>
      <c r="V39" s="110"/>
      <c r="W39" s="110"/>
      <c r="X39" s="110"/>
      <c r="Y39" s="110"/>
      <c r="Z39" s="110"/>
      <c r="AA39" s="110"/>
      <c r="AB39" s="110"/>
      <c r="AC39" s="110"/>
      <c r="AD39" s="110"/>
      <c r="AE39" s="110" t="s">
        <v>139</v>
      </c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</row>
    <row r="40" spans="1:60" ht="22.5" outlineLevel="1" x14ac:dyDescent="0.2">
      <c r="A40" s="111">
        <v>11</v>
      </c>
      <c r="B40" s="111" t="s">
        <v>1106</v>
      </c>
      <c r="C40" s="141" t="s">
        <v>1107</v>
      </c>
      <c r="D40" s="115" t="s">
        <v>244</v>
      </c>
      <c r="E40" s="121">
        <v>4</v>
      </c>
      <c r="F40" s="124">
        <f>H40+J40</f>
        <v>0</v>
      </c>
      <c r="G40" s="125">
        <f>ROUND(E40*F40,2)</f>
        <v>0</v>
      </c>
      <c r="H40" s="125"/>
      <c r="I40" s="125">
        <f>ROUND(E40*H40,2)</f>
        <v>0</v>
      </c>
      <c r="J40" s="125"/>
      <c r="K40" s="125">
        <f>ROUND(E40*J40,2)</f>
        <v>0</v>
      </c>
      <c r="L40" s="125">
        <v>21</v>
      </c>
      <c r="M40" s="125">
        <f>G40*(1+L40/100)</f>
        <v>0</v>
      </c>
      <c r="N40" s="115">
        <v>0</v>
      </c>
      <c r="O40" s="115">
        <f>ROUND(E40*N40,5)</f>
        <v>0</v>
      </c>
      <c r="P40" s="115">
        <v>0</v>
      </c>
      <c r="Q40" s="115">
        <f>ROUND(E40*P40,5)</f>
        <v>0</v>
      </c>
      <c r="R40" s="115"/>
      <c r="S40" s="115"/>
      <c r="T40" s="116">
        <v>0</v>
      </c>
      <c r="U40" s="115">
        <f>ROUND(E40*T40,2)</f>
        <v>0</v>
      </c>
      <c r="V40" s="110"/>
      <c r="W40" s="110"/>
      <c r="X40" s="110"/>
      <c r="Y40" s="110"/>
      <c r="Z40" s="110"/>
      <c r="AA40" s="110"/>
      <c r="AB40" s="110"/>
      <c r="AC40" s="110"/>
      <c r="AD40" s="110"/>
      <c r="AE40" s="110" t="s">
        <v>139</v>
      </c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</row>
    <row r="41" spans="1:60" outlineLevel="1" x14ac:dyDescent="0.2">
      <c r="A41" s="111">
        <v>12</v>
      </c>
      <c r="B41" s="111" t="s">
        <v>1108</v>
      </c>
      <c r="C41" s="141" t="s">
        <v>1109</v>
      </c>
      <c r="D41" s="115" t="s">
        <v>244</v>
      </c>
      <c r="E41" s="121">
        <v>2</v>
      </c>
      <c r="F41" s="124">
        <f>H41+J41</f>
        <v>0</v>
      </c>
      <c r="G41" s="125">
        <f>ROUND(E41*F41,2)</f>
        <v>0</v>
      </c>
      <c r="H41" s="125"/>
      <c r="I41" s="125">
        <f>ROUND(E41*H41,2)</f>
        <v>0</v>
      </c>
      <c r="J41" s="125"/>
      <c r="K41" s="125">
        <f>ROUND(E41*J41,2)</f>
        <v>0</v>
      </c>
      <c r="L41" s="125">
        <v>21</v>
      </c>
      <c r="M41" s="125">
        <f>G41*(1+L41/100)</f>
        <v>0</v>
      </c>
      <c r="N41" s="115">
        <v>0</v>
      </c>
      <c r="O41" s="115">
        <f>ROUND(E41*N41,5)</f>
        <v>0</v>
      </c>
      <c r="P41" s="115">
        <v>0</v>
      </c>
      <c r="Q41" s="115">
        <f>ROUND(E41*P41,5)</f>
        <v>0</v>
      </c>
      <c r="R41" s="115"/>
      <c r="S41" s="115"/>
      <c r="T41" s="116">
        <v>0</v>
      </c>
      <c r="U41" s="115">
        <f>ROUND(E41*T41,2)</f>
        <v>0</v>
      </c>
      <c r="V41" s="110"/>
      <c r="W41" s="110"/>
      <c r="X41" s="110"/>
      <c r="Y41" s="110"/>
      <c r="Z41" s="110"/>
      <c r="AA41" s="110"/>
      <c r="AB41" s="110"/>
      <c r="AC41" s="110"/>
      <c r="AD41" s="110"/>
      <c r="AE41" s="110" t="s">
        <v>139</v>
      </c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</row>
    <row r="42" spans="1:60" x14ac:dyDescent="0.2">
      <c r="A42" s="112" t="s">
        <v>134</v>
      </c>
      <c r="B42" s="112" t="s">
        <v>67</v>
      </c>
      <c r="C42" s="143" t="s">
        <v>68</v>
      </c>
      <c r="D42" s="119"/>
      <c r="E42" s="123"/>
      <c r="F42" s="126"/>
      <c r="G42" s="126">
        <f>SUMIF(AE43:AE45,"&lt;&gt;NOR",G43:G45)</f>
        <v>0</v>
      </c>
      <c r="H42" s="126"/>
      <c r="I42" s="126">
        <f>SUM(I43:I45)</f>
        <v>0</v>
      </c>
      <c r="J42" s="126"/>
      <c r="K42" s="126">
        <f>SUM(K43:K45)</f>
        <v>0</v>
      </c>
      <c r="L42" s="126"/>
      <c r="M42" s="126">
        <f>SUM(M43:M45)</f>
        <v>0</v>
      </c>
      <c r="N42" s="119"/>
      <c r="O42" s="119">
        <f>SUM(O43:O45)</f>
        <v>22.343309999999999</v>
      </c>
      <c r="P42" s="119"/>
      <c r="Q42" s="119">
        <f>SUM(Q43:Q45)</f>
        <v>0</v>
      </c>
      <c r="R42" s="119"/>
      <c r="S42" s="119"/>
      <c r="T42" s="120"/>
      <c r="U42" s="119">
        <f>SUM(U43:U45)</f>
        <v>46.03</v>
      </c>
      <c r="AE42" t="s">
        <v>135</v>
      </c>
    </row>
    <row r="43" spans="1:60" outlineLevel="1" x14ac:dyDescent="0.2">
      <c r="A43" s="111">
        <v>13</v>
      </c>
      <c r="B43" s="111" t="s">
        <v>241</v>
      </c>
      <c r="C43" s="141" t="s">
        <v>957</v>
      </c>
      <c r="D43" s="115" t="s">
        <v>201</v>
      </c>
      <c r="E43" s="121">
        <v>63.88</v>
      </c>
      <c r="F43" s="124">
        <f>H43+J43</f>
        <v>0</v>
      </c>
      <c r="G43" s="125">
        <f>ROUND(E43*F43,2)</f>
        <v>0</v>
      </c>
      <c r="H43" s="125"/>
      <c r="I43" s="125">
        <f>ROUND(E43*H43,2)</f>
        <v>0</v>
      </c>
      <c r="J43" s="125"/>
      <c r="K43" s="125">
        <f>ROUND(E43*J43,2)</f>
        <v>0</v>
      </c>
      <c r="L43" s="125">
        <v>21</v>
      </c>
      <c r="M43" s="125">
        <f>G43*(1+L43/100)</f>
        <v>0</v>
      </c>
      <c r="N43" s="115">
        <v>0.34977000000000003</v>
      </c>
      <c r="O43" s="115">
        <f>ROUND(E43*N43,5)</f>
        <v>22.343309999999999</v>
      </c>
      <c r="P43" s="115">
        <v>0</v>
      </c>
      <c r="Q43" s="115">
        <f>ROUND(E43*P43,5)</f>
        <v>0</v>
      </c>
      <c r="R43" s="115"/>
      <c r="S43" s="115"/>
      <c r="T43" s="116">
        <v>0.72050000000000003</v>
      </c>
      <c r="U43" s="115">
        <f>ROUND(E43*T43,2)</f>
        <v>46.03</v>
      </c>
      <c r="V43" s="110"/>
      <c r="W43" s="110"/>
      <c r="X43" s="110"/>
      <c r="Y43" s="110"/>
      <c r="Z43" s="110"/>
      <c r="AA43" s="110"/>
      <c r="AB43" s="110"/>
      <c r="AC43" s="110"/>
      <c r="AD43" s="110"/>
      <c r="AE43" s="110" t="s">
        <v>139</v>
      </c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</row>
    <row r="44" spans="1:60" ht="22.5" outlineLevel="1" x14ac:dyDescent="0.2">
      <c r="A44" s="111"/>
      <c r="B44" s="111"/>
      <c r="C44" s="142" t="s">
        <v>958</v>
      </c>
      <c r="D44" s="214"/>
      <c r="E44" s="122">
        <v>46.74</v>
      </c>
      <c r="F44" s="125"/>
      <c r="G44" s="125"/>
      <c r="H44" s="125"/>
      <c r="I44" s="125"/>
      <c r="J44" s="125"/>
      <c r="K44" s="125"/>
      <c r="L44" s="125"/>
      <c r="M44" s="125"/>
      <c r="N44" s="115"/>
      <c r="O44" s="115"/>
      <c r="P44" s="115"/>
      <c r="Q44" s="115"/>
      <c r="R44" s="115"/>
      <c r="S44" s="115"/>
      <c r="T44" s="116"/>
      <c r="U44" s="115"/>
      <c r="V44" s="110"/>
      <c r="W44" s="110"/>
      <c r="X44" s="110"/>
      <c r="Y44" s="110"/>
      <c r="Z44" s="110"/>
      <c r="AA44" s="110"/>
      <c r="AB44" s="110"/>
      <c r="AC44" s="110"/>
      <c r="AD44" s="110"/>
      <c r="AE44" s="110" t="s">
        <v>140</v>
      </c>
      <c r="AF44" s="110">
        <v>0</v>
      </c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</row>
    <row r="45" spans="1:60" outlineLevel="1" x14ac:dyDescent="0.2">
      <c r="A45" s="111"/>
      <c r="B45" s="111"/>
      <c r="C45" s="142" t="s">
        <v>959</v>
      </c>
      <c r="D45" s="214"/>
      <c r="E45" s="122">
        <v>17.14</v>
      </c>
      <c r="F45" s="125"/>
      <c r="G45" s="125"/>
      <c r="H45" s="125"/>
      <c r="I45" s="125"/>
      <c r="J45" s="125"/>
      <c r="K45" s="125"/>
      <c r="L45" s="125"/>
      <c r="M45" s="125"/>
      <c r="N45" s="115"/>
      <c r="O45" s="115"/>
      <c r="P45" s="115"/>
      <c r="Q45" s="115"/>
      <c r="R45" s="115"/>
      <c r="S45" s="115"/>
      <c r="T45" s="116"/>
      <c r="U45" s="115"/>
      <c r="V45" s="110"/>
      <c r="W45" s="110"/>
      <c r="X45" s="110"/>
      <c r="Y45" s="110"/>
      <c r="Z45" s="110"/>
      <c r="AA45" s="110"/>
      <c r="AB45" s="110"/>
      <c r="AC45" s="110"/>
      <c r="AD45" s="110"/>
      <c r="AE45" s="110" t="s">
        <v>140</v>
      </c>
      <c r="AF45" s="110">
        <v>0</v>
      </c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</row>
    <row r="46" spans="1:60" x14ac:dyDescent="0.2">
      <c r="A46" s="112" t="s">
        <v>134</v>
      </c>
      <c r="B46" s="112" t="s">
        <v>69</v>
      </c>
      <c r="C46" s="143" t="s">
        <v>70</v>
      </c>
      <c r="D46" s="119"/>
      <c r="E46" s="123"/>
      <c r="F46" s="126"/>
      <c r="G46" s="126">
        <f>SUMIF(AE47:AE49,"&lt;&gt;NOR",G47:G49)</f>
        <v>0</v>
      </c>
      <c r="H46" s="126"/>
      <c r="I46" s="126">
        <f>SUM(I47:I49)</f>
        <v>0</v>
      </c>
      <c r="J46" s="126"/>
      <c r="K46" s="126">
        <f>SUM(K47:K49)</f>
        <v>0</v>
      </c>
      <c r="L46" s="126"/>
      <c r="M46" s="126">
        <f>SUM(M47:M49)</f>
        <v>0</v>
      </c>
      <c r="N46" s="119"/>
      <c r="O46" s="119">
        <f>SUM(O47:O49)</f>
        <v>0.11661000000000001</v>
      </c>
      <c r="P46" s="119"/>
      <c r="Q46" s="119">
        <f>SUM(Q47:Q49)</f>
        <v>0.1953</v>
      </c>
      <c r="R46" s="119"/>
      <c r="S46" s="119"/>
      <c r="T46" s="120"/>
      <c r="U46" s="119">
        <f>SUM(U47:U49)</f>
        <v>9.3699999999999992</v>
      </c>
      <c r="AE46" t="s">
        <v>135</v>
      </c>
    </row>
    <row r="47" spans="1:60" ht="22.5" outlineLevel="1" x14ac:dyDescent="0.2">
      <c r="A47" s="111">
        <v>14</v>
      </c>
      <c r="B47" s="111" t="s">
        <v>1110</v>
      </c>
      <c r="C47" s="141" t="s">
        <v>1111</v>
      </c>
      <c r="D47" s="115" t="s">
        <v>244</v>
      </c>
      <c r="E47" s="121">
        <v>1</v>
      </c>
      <c r="F47" s="124">
        <f>H47+J47</f>
        <v>0</v>
      </c>
      <c r="G47" s="125">
        <f>ROUND(E47*F47,2)</f>
        <v>0</v>
      </c>
      <c r="H47" s="125"/>
      <c r="I47" s="125">
        <f>ROUND(E47*H47,2)</f>
        <v>0</v>
      </c>
      <c r="J47" s="125"/>
      <c r="K47" s="125">
        <f>ROUND(E47*J47,2)</f>
        <v>0</v>
      </c>
      <c r="L47" s="125">
        <v>21</v>
      </c>
      <c r="M47" s="125">
        <f>G47*(1+L47/100)</f>
        <v>0</v>
      </c>
      <c r="N47" s="115">
        <v>0.11661000000000001</v>
      </c>
      <c r="O47" s="115">
        <f>ROUND(E47*N47,5)</f>
        <v>0.11661000000000001</v>
      </c>
      <c r="P47" s="115">
        <v>0.1953</v>
      </c>
      <c r="Q47" s="115">
        <f>ROUND(E47*P47,5)</f>
        <v>0.1953</v>
      </c>
      <c r="R47" s="115"/>
      <c r="S47" s="115"/>
      <c r="T47" s="116">
        <v>9.3697199999999992</v>
      </c>
      <c r="U47" s="115">
        <f>ROUND(E47*T47,2)</f>
        <v>9.3699999999999992</v>
      </c>
      <c r="V47" s="110"/>
      <c r="W47" s="110"/>
      <c r="X47" s="110"/>
      <c r="Y47" s="110"/>
      <c r="Z47" s="110"/>
      <c r="AA47" s="110"/>
      <c r="AB47" s="110"/>
      <c r="AC47" s="110"/>
      <c r="AD47" s="110"/>
      <c r="AE47" s="110" t="s">
        <v>347</v>
      </c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</row>
    <row r="48" spans="1:60" ht="22.5" outlineLevel="1" x14ac:dyDescent="0.2">
      <c r="A48" s="111"/>
      <c r="B48" s="111"/>
      <c r="C48" s="142" t="s">
        <v>1112</v>
      </c>
      <c r="D48" s="214"/>
      <c r="E48" s="122">
        <v>1</v>
      </c>
      <c r="F48" s="125"/>
      <c r="G48" s="125"/>
      <c r="H48" s="125"/>
      <c r="I48" s="125"/>
      <c r="J48" s="125"/>
      <c r="K48" s="125"/>
      <c r="L48" s="125"/>
      <c r="M48" s="125"/>
      <c r="N48" s="115"/>
      <c r="O48" s="115"/>
      <c r="P48" s="115"/>
      <c r="Q48" s="115"/>
      <c r="R48" s="115"/>
      <c r="S48" s="115"/>
      <c r="T48" s="116"/>
      <c r="U48" s="115"/>
      <c r="V48" s="110"/>
      <c r="W48" s="110"/>
      <c r="X48" s="110"/>
      <c r="Y48" s="110"/>
      <c r="Z48" s="110"/>
      <c r="AA48" s="110"/>
      <c r="AB48" s="110"/>
      <c r="AC48" s="110"/>
      <c r="AD48" s="110"/>
      <c r="AE48" s="110" t="s">
        <v>140</v>
      </c>
      <c r="AF48" s="110">
        <v>0</v>
      </c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</row>
    <row r="49" spans="1:60" ht="22.5" outlineLevel="1" x14ac:dyDescent="0.2">
      <c r="A49" s="111">
        <v>15</v>
      </c>
      <c r="B49" s="111" t="s">
        <v>1113</v>
      </c>
      <c r="C49" s="141" t="s">
        <v>1114</v>
      </c>
      <c r="D49" s="115" t="s">
        <v>183</v>
      </c>
      <c r="E49" s="121">
        <v>4</v>
      </c>
      <c r="F49" s="124">
        <f>H49+J49</f>
        <v>0</v>
      </c>
      <c r="G49" s="125">
        <f>ROUND(E49*F49,2)</f>
        <v>0</v>
      </c>
      <c r="H49" s="125"/>
      <c r="I49" s="125">
        <f>ROUND(E49*H49,2)</f>
        <v>0</v>
      </c>
      <c r="J49" s="125"/>
      <c r="K49" s="125">
        <f>ROUND(E49*J49,2)</f>
        <v>0</v>
      </c>
      <c r="L49" s="125">
        <v>21</v>
      </c>
      <c r="M49" s="125">
        <f>G49*(1+L49/100)</f>
        <v>0</v>
      </c>
      <c r="N49" s="115">
        <v>0</v>
      </c>
      <c r="O49" s="115">
        <f>ROUND(E49*N49,5)</f>
        <v>0</v>
      </c>
      <c r="P49" s="115">
        <v>0</v>
      </c>
      <c r="Q49" s="115">
        <f>ROUND(E49*P49,5)</f>
        <v>0</v>
      </c>
      <c r="R49" s="115"/>
      <c r="S49" s="115"/>
      <c r="T49" s="116">
        <v>0</v>
      </c>
      <c r="U49" s="115">
        <f>ROUND(E49*T49,2)</f>
        <v>0</v>
      </c>
      <c r="V49" s="110"/>
      <c r="W49" s="110"/>
      <c r="X49" s="110"/>
      <c r="Y49" s="110"/>
      <c r="Z49" s="110"/>
      <c r="AA49" s="110"/>
      <c r="AB49" s="110"/>
      <c r="AC49" s="110"/>
      <c r="AD49" s="110"/>
      <c r="AE49" s="110" t="s">
        <v>139</v>
      </c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</row>
    <row r="50" spans="1:60" x14ac:dyDescent="0.2">
      <c r="A50" s="112" t="s">
        <v>134</v>
      </c>
      <c r="B50" s="112" t="s">
        <v>71</v>
      </c>
      <c r="C50" s="143" t="s">
        <v>72</v>
      </c>
      <c r="D50" s="119"/>
      <c r="E50" s="123"/>
      <c r="F50" s="126"/>
      <c r="G50" s="126">
        <f>SUMIF(AE51:AE58,"&lt;&gt;NOR",G51:G58)</f>
        <v>0</v>
      </c>
      <c r="H50" s="126"/>
      <c r="I50" s="126">
        <f>SUM(I51:I58)</f>
        <v>0</v>
      </c>
      <c r="J50" s="126"/>
      <c r="K50" s="126">
        <f>SUM(K51:K58)</f>
        <v>0</v>
      </c>
      <c r="L50" s="126"/>
      <c r="M50" s="126">
        <f>SUM(M51:M58)</f>
        <v>0</v>
      </c>
      <c r="N50" s="119"/>
      <c r="O50" s="119">
        <f>SUM(O51:O58)</f>
        <v>6.5894700000000004</v>
      </c>
      <c r="P50" s="119"/>
      <c r="Q50" s="119">
        <f>SUM(Q51:Q58)</f>
        <v>0</v>
      </c>
      <c r="R50" s="119"/>
      <c r="S50" s="119"/>
      <c r="T50" s="120"/>
      <c r="U50" s="119">
        <f>SUM(U51:U58)</f>
        <v>106.91</v>
      </c>
      <c r="AE50" t="s">
        <v>135</v>
      </c>
    </row>
    <row r="51" spans="1:60" outlineLevel="1" x14ac:dyDescent="0.2">
      <c r="A51" s="111">
        <v>16</v>
      </c>
      <c r="B51" s="111" t="s">
        <v>247</v>
      </c>
      <c r="C51" s="141" t="s">
        <v>248</v>
      </c>
      <c r="D51" s="115" t="s">
        <v>172</v>
      </c>
      <c r="E51" s="121">
        <v>355.995</v>
      </c>
      <c r="F51" s="124">
        <f>H51+J51</f>
        <v>0</v>
      </c>
      <c r="G51" s="125">
        <f>ROUND(E51*F51,2)</f>
        <v>0</v>
      </c>
      <c r="H51" s="125"/>
      <c r="I51" s="125">
        <f>ROUND(E51*H51,2)</f>
        <v>0</v>
      </c>
      <c r="J51" s="125"/>
      <c r="K51" s="125">
        <f>ROUND(E51*J51,2)</f>
        <v>0</v>
      </c>
      <c r="L51" s="125">
        <v>21</v>
      </c>
      <c r="M51" s="125">
        <f>G51*(1+L51/100)</f>
        <v>0</v>
      </c>
      <c r="N51" s="115">
        <v>1.8380000000000001E-2</v>
      </c>
      <c r="O51" s="115">
        <f>ROUND(E51*N51,5)</f>
        <v>6.5431900000000001</v>
      </c>
      <c r="P51" s="115">
        <v>0</v>
      </c>
      <c r="Q51" s="115">
        <f>ROUND(E51*P51,5)</f>
        <v>0</v>
      </c>
      <c r="R51" s="115"/>
      <c r="S51" s="115"/>
      <c r="T51" s="116">
        <v>0.14399999999999999</v>
      </c>
      <c r="U51" s="115">
        <f>ROUND(E51*T51,2)</f>
        <v>51.26</v>
      </c>
      <c r="V51" s="110"/>
      <c r="W51" s="110"/>
      <c r="X51" s="110"/>
      <c r="Y51" s="110"/>
      <c r="Z51" s="110"/>
      <c r="AA51" s="110"/>
      <c r="AB51" s="110"/>
      <c r="AC51" s="110"/>
      <c r="AD51" s="110"/>
      <c r="AE51" s="110" t="s">
        <v>139</v>
      </c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</row>
    <row r="52" spans="1:60" ht="33.75" outlineLevel="1" x14ac:dyDescent="0.2">
      <c r="A52" s="111"/>
      <c r="B52" s="111"/>
      <c r="C52" s="142" t="s">
        <v>960</v>
      </c>
      <c r="D52" s="214"/>
      <c r="E52" s="122">
        <v>128.535</v>
      </c>
      <c r="F52" s="125"/>
      <c r="G52" s="125"/>
      <c r="H52" s="125"/>
      <c r="I52" s="125"/>
      <c r="J52" s="125"/>
      <c r="K52" s="125"/>
      <c r="L52" s="125"/>
      <c r="M52" s="125"/>
      <c r="N52" s="115"/>
      <c r="O52" s="115"/>
      <c r="P52" s="115"/>
      <c r="Q52" s="115"/>
      <c r="R52" s="115"/>
      <c r="S52" s="115"/>
      <c r="T52" s="116"/>
      <c r="U52" s="115"/>
      <c r="V52" s="110"/>
      <c r="W52" s="110"/>
      <c r="X52" s="110"/>
      <c r="Y52" s="110"/>
      <c r="Z52" s="110"/>
      <c r="AA52" s="110"/>
      <c r="AB52" s="110"/>
      <c r="AC52" s="110"/>
      <c r="AD52" s="110"/>
      <c r="AE52" s="110" t="s">
        <v>140</v>
      </c>
      <c r="AF52" s="110">
        <v>0</v>
      </c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</row>
    <row r="53" spans="1:60" outlineLevel="1" x14ac:dyDescent="0.2">
      <c r="A53" s="111"/>
      <c r="B53" s="111"/>
      <c r="C53" s="142" t="s">
        <v>961</v>
      </c>
      <c r="D53" s="214"/>
      <c r="E53" s="122">
        <v>227.46</v>
      </c>
      <c r="F53" s="125"/>
      <c r="G53" s="125"/>
      <c r="H53" s="125"/>
      <c r="I53" s="125"/>
      <c r="J53" s="125"/>
      <c r="K53" s="125"/>
      <c r="L53" s="125"/>
      <c r="M53" s="125"/>
      <c r="N53" s="115"/>
      <c r="O53" s="115"/>
      <c r="P53" s="115"/>
      <c r="Q53" s="115"/>
      <c r="R53" s="115"/>
      <c r="S53" s="115"/>
      <c r="T53" s="116"/>
      <c r="U53" s="115"/>
      <c r="V53" s="110"/>
      <c r="W53" s="110"/>
      <c r="X53" s="110"/>
      <c r="Y53" s="110"/>
      <c r="Z53" s="110"/>
      <c r="AA53" s="110"/>
      <c r="AB53" s="110"/>
      <c r="AC53" s="110"/>
      <c r="AD53" s="110"/>
      <c r="AE53" s="110" t="s">
        <v>140</v>
      </c>
      <c r="AF53" s="110">
        <v>0</v>
      </c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</row>
    <row r="54" spans="1:60" outlineLevel="1" x14ac:dyDescent="0.2">
      <c r="A54" s="111">
        <v>17</v>
      </c>
      <c r="B54" s="111" t="s">
        <v>250</v>
      </c>
      <c r="C54" s="141" t="s">
        <v>251</v>
      </c>
      <c r="D54" s="115" t="s">
        <v>172</v>
      </c>
      <c r="E54" s="121">
        <v>10679.85</v>
      </c>
      <c r="F54" s="124">
        <f>H54+J54</f>
        <v>0</v>
      </c>
      <c r="G54" s="125">
        <f>ROUND(E54*F54,2)</f>
        <v>0</v>
      </c>
      <c r="H54" s="125"/>
      <c r="I54" s="125">
        <f>ROUND(E54*H54,2)</f>
        <v>0</v>
      </c>
      <c r="J54" s="125"/>
      <c r="K54" s="125">
        <f>ROUND(E54*J54,2)</f>
        <v>0</v>
      </c>
      <c r="L54" s="125">
        <v>21</v>
      </c>
      <c r="M54" s="125">
        <f>G54*(1+L54/100)</f>
        <v>0</v>
      </c>
      <c r="N54" s="115">
        <v>0</v>
      </c>
      <c r="O54" s="115">
        <f>ROUND(E54*N54,5)</f>
        <v>0</v>
      </c>
      <c r="P54" s="115">
        <v>0</v>
      </c>
      <c r="Q54" s="115">
        <f>ROUND(E54*P54,5)</f>
        <v>0</v>
      </c>
      <c r="R54" s="115"/>
      <c r="S54" s="115"/>
      <c r="T54" s="116">
        <v>0</v>
      </c>
      <c r="U54" s="115">
        <f>ROUND(E54*T54,2)</f>
        <v>0</v>
      </c>
      <c r="V54" s="110"/>
      <c r="W54" s="110"/>
      <c r="X54" s="110"/>
      <c r="Y54" s="110"/>
      <c r="Z54" s="110"/>
      <c r="AA54" s="110"/>
      <c r="AB54" s="110"/>
      <c r="AC54" s="110"/>
      <c r="AD54" s="110"/>
      <c r="AE54" s="110" t="s">
        <v>139</v>
      </c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</row>
    <row r="55" spans="1:60" outlineLevel="1" x14ac:dyDescent="0.2">
      <c r="A55" s="111"/>
      <c r="B55" s="111"/>
      <c r="C55" s="142" t="s">
        <v>962</v>
      </c>
      <c r="D55" s="214"/>
      <c r="E55" s="122">
        <v>10679.85</v>
      </c>
      <c r="F55" s="125"/>
      <c r="G55" s="125"/>
      <c r="H55" s="125"/>
      <c r="I55" s="125"/>
      <c r="J55" s="125"/>
      <c r="K55" s="125"/>
      <c r="L55" s="125"/>
      <c r="M55" s="125"/>
      <c r="N55" s="115"/>
      <c r="O55" s="115"/>
      <c r="P55" s="115"/>
      <c r="Q55" s="115"/>
      <c r="R55" s="115"/>
      <c r="S55" s="115"/>
      <c r="T55" s="116"/>
      <c r="U55" s="115"/>
      <c r="V55" s="110"/>
      <c r="W55" s="110"/>
      <c r="X55" s="110"/>
      <c r="Y55" s="110"/>
      <c r="Z55" s="110"/>
      <c r="AA55" s="110"/>
      <c r="AB55" s="110"/>
      <c r="AC55" s="110"/>
      <c r="AD55" s="110"/>
      <c r="AE55" s="110" t="s">
        <v>140</v>
      </c>
      <c r="AF55" s="110">
        <v>0</v>
      </c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</row>
    <row r="56" spans="1:60" outlineLevel="1" x14ac:dyDescent="0.2">
      <c r="A56" s="111">
        <v>18</v>
      </c>
      <c r="B56" s="111" t="s">
        <v>253</v>
      </c>
      <c r="C56" s="141" t="s">
        <v>254</v>
      </c>
      <c r="D56" s="115" t="s">
        <v>172</v>
      </c>
      <c r="E56" s="121">
        <v>355.995</v>
      </c>
      <c r="F56" s="124">
        <f>H56+J56</f>
        <v>0</v>
      </c>
      <c r="G56" s="125">
        <f>ROUND(E56*F56,2)</f>
        <v>0</v>
      </c>
      <c r="H56" s="125"/>
      <c r="I56" s="125">
        <f>ROUND(E56*H56,2)</f>
        <v>0</v>
      </c>
      <c r="J56" s="125"/>
      <c r="K56" s="125">
        <f>ROUND(E56*J56,2)</f>
        <v>0</v>
      </c>
      <c r="L56" s="125">
        <v>21</v>
      </c>
      <c r="M56" s="125">
        <f>G56*(1+L56/100)</f>
        <v>0</v>
      </c>
      <c r="N56" s="115">
        <v>0</v>
      </c>
      <c r="O56" s="115">
        <f>ROUND(E56*N56,5)</f>
        <v>0</v>
      </c>
      <c r="P56" s="115">
        <v>0</v>
      </c>
      <c r="Q56" s="115">
        <f>ROUND(E56*P56,5)</f>
        <v>0</v>
      </c>
      <c r="R56" s="115"/>
      <c r="S56" s="115"/>
      <c r="T56" s="116">
        <v>3.0300000000000001E-2</v>
      </c>
      <c r="U56" s="115">
        <f>ROUND(E56*T56,2)</f>
        <v>10.79</v>
      </c>
      <c r="V56" s="110"/>
      <c r="W56" s="110"/>
      <c r="X56" s="110"/>
      <c r="Y56" s="110"/>
      <c r="Z56" s="110"/>
      <c r="AA56" s="110"/>
      <c r="AB56" s="110"/>
      <c r="AC56" s="110"/>
      <c r="AD56" s="110"/>
      <c r="AE56" s="110" t="s">
        <v>139</v>
      </c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</row>
    <row r="57" spans="1:60" outlineLevel="1" x14ac:dyDescent="0.2">
      <c r="A57" s="111">
        <v>19</v>
      </c>
      <c r="B57" s="111" t="s">
        <v>255</v>
      </c>
      <c r="C57" s="141" t="s">
        <v>256</v>
      </c>
      <c r="D57" s="115" t="s">
        <v>172</v>
      </c>
      <c r="E57" s="121">
        <v>355.995</v>
      </c>
      <c r="F57" s="124">
        <f>H57+J57</f>
        <v>0</v>
      </c>
      <c r="G57" s="125">
        <f>ROUND(E57*F57,2)</f>
        <v>0</v>
      </c>
      <c r="H57" s="125"/>
      <c r="I57" s="125">
        <f>ROUND(E57*H57,2)</f>
        <v>0</v>
      </c>
      <c r="J57" s="125"/>
      <c r="K57" s="125">
        <f>ROUND(E57*J57,2)</f>
        <v>0</v>
      </c>
      <c r="L57" s="125">
        <v>21</v>
      </c>
      <c r="M57" s="125">
        <f>G57*(1+L57/100)</f>
        <v>0</v>
      </c>
      <c r="N57" s="115">
        <v>1.2999999999999999E-4</v>
      </c>
      <c r="O57" s="115">
        <f>ROUND(E57*N57,5)</f>
        <v>4.6280000000000002E-2</v>
      </c>
      <c r="P57" s="115">
        <v>0</v>
      </c>
      <c r="Q57" s="115">
        <f>ROUND(E57*P57,5)</f>
        <v>0</v>
      </c>
      <c r="R57" s="115"/>
      <c r="S57" s="115"/>
      <c r="T57" s="116">
        <v>0</v>
      </c>
      <c r="U57" s="115">
        <f>ROUND(E57*T57,2)</f>
        <v>0</v>
      </c>
      <c r="V57" s="110"/>
      <c r="W57" s="110"/>
      <c r="X57" s="110"/>
      <c r="Y57" s="110"/>
      <c r="Z57" s="110"/>
      <c r="AA57" s="110"/>
      <c r="AB57" s="110"/>
      <c r="AC57" s="110"/>
      <c r="AD57" s="110"/>
      <c r="AE57" s="110" t="s">
        <v>139</v>
      </c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</row>
    <row r="58" spans="1:60" outlineLevel="1" x14ac:dyDescent="0.2">
      <c r="A58" s="111">
        <v>20</v>
      </c>
      <c r="B58" s="111" t="s">
        <v>257</v>
      </c>
      <c r="C58" s="141" t="s">
        <v>258</v>
      </c>
      <c r="D58" s="115" t="s">
        <v>172</v>
      </c>
      <c r="E58" s="121">
        <v>355.995</v>
      </c>
      <c r="F58" s="124">
        <f>H58+J58</f>
        <v>0</v>
      </c>
      <c r="G58" s="125">
        <f>ROUND(E58*F58,2)</f>
        <v>0</v>
      </c>
      <c r="H58" s="125"/>
      <c r="I58" s="125">
        <f>ROUND(E58*H58,2)</f>
        <v>0</v>
      </c>
      <c r="J58" s="125"/>
      <c r="K58" s="125">
        <f>ROUND(E58*J58,2)</f>
        <v>0</v>
      </c>
      <c r="L58" s="125">
        <v>21</v>
      </c>
      <c r="M58" s="125">
        <f>G58*(1+L58/100)</f>
        <v>0</v>
      </c>
      <c r="N58" s="115">
        <v>0</v>
      </c>
      <c r="O58" s="115">
        <f>ROUND(E58*N58,5)</f>
        <v>0</v>
      </c>
      <c r="P58" s="115">
        <v>0</v>
      </c>
      <c r="Q58" s="115">
        <f>ROUND(E58*P58,5)</f>
        <v>0</v>
      </c>
      <c r="R58" s="115"/>
      <c r="S58" s="115"/>
      <c r="T58" s="116">
        <v>0.126</v>
      </c>
      <c r="U58" s="115">
        <f>ROUND(E58*T58,2)</f>
        <v>44.86</v>
      </c>
      <c r="V58" s="110"/>
      <c r="W58" s="110"/>
      <c r="X58" s="110"/>
      <c r="Y58" s="110"/>
      <c r="Z58" s="110"/>
      <c r="AA58" s="110"/>
      <c r="AB58" s="110"/>
      <c r="AC58" s="110"/>
      <c r="AD58" s="110"/>
      <c r="AE58" s="110" t="s">
        <v>139</v>
      </c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</row>
    <row r="59" spans="1:60" x14ac:dyDescent="0.2">
      <c r="A59" s="112" t="s">
        <v>134</v>
      </c>
      <c r="B59" s="112" t="s">
        <v>75</v>
      </c>
      <c r="C59" s="143" t="s">
        <v>76</v>
      </c>
      <c r="D59" s="119"/>
      <c r="E59" s="123"/>
      <c r="F59" s="126"/>
      <c r="G59" s="126">
        <f>SUMIF(AE60:AE75,"&lt;&gt;NOR",G60:G75)</f>
        <v>0</v>
      </c>
      <c r="H59" s="126"/>
      <c r="I59" s="126">
        <f>SUM(I60:I75)</f>
        <v>0</v>
      </c>
      <c r="J59" s="126"/>
      <c r="K59" s="126">
        <f>SUM(K60:K75)</f>
        <v>0</v>
      </c>
      <c r="L59" s="126"/>
      <c r="M59" s="126">
        <f>SUM(M60:M75)</f>
        <v>0</v>
      </c>
      <c r="N59" s="119"/>
      <c r="O59" s="119">
        <f>SUM(O60:O75)</f>
        <v>1.321E-2</v>
      </c>
      <c r="P59" s="119"/>
      <c r="Q59" s="119">
        <f>SUM(Q60:Q75)</f>
        <v>1.1498699999999999</v>
      </c>
      <c r="R59" s="119"/>
      <c r="S59" s="119"/>
      <c r="T59" s="120"/>
      <c r="U59" s="119">
        <f>SUM(U60:U75)</f>
        <v>10.58</v>
      </c>
      <c r="AE59" t="s">
        <v>135</v>
      </c>
    </row>
    <row r="60" spans="1:60" ht="22.5" outlineLevel="1" x14ac:dyDescent="0.2">
      <c r="A60" s="111">
        <v>21</v>
      </c>
      <c r="B60" s="111" t="s">
        <v>267</v>
      </c>
      <c r="C60" s="141" t="s">
        <v>268</v>
      </c>
      <c r="D60" s="115" t="s">
        <v>244</v>
      </c>
      <c r="E60" s="121">
        <v>2</v>
      </c>
      <c r="F60" s="124">
        <f>H60+J60</f>
        <v>0</v>
      </c>
      <c r="G60" s="125">
        <f>ROUND(E60*F60,2)</f>
        <v>0</v>
      </c>
      <c r="H60" s="125"/>
      <c r="I60" s="125">
        <f>ROUND(E60*H60,2)</f>
        <v>0</v>
      </c>
      <c r="J60" s="125"/>
      <c r="K60" s="125">
        <f>ROUND(E60*J60,2)</f>
        <v>0</v>
      </c>
      <c r="L60" s="125">
        <v>21</v>
      </c>
      <c r="M60" s="125">
        <f>G60*(1+L60/100)</f>
        <v>0</v>
      </c>
      <c r="N60" s="115">
        <v>0</v>
      </c>
      <c r="O60" s="115">
        <f>ROUND(E60*N60,5)</f>
        <v>0</v>
      </c>
      <c r="P60" s="115">
        <v>0</v>
      </c>
      <c r="Q60" s="115">
        <f>ROUND(E60*P60,5)</f>
        <v>0</v>
      </c>
      <c r="R60" s="115"/>
      <c r="S60" s="115"/>
      <c r="T60" s="116">
        <v>0.09</v>
      </c>
      <c r="U60" s="115">
        <f>ROUND(E60*T60,2)</f>
        <v>0.18</v>
      </c>
      <c r="V60" s="110"/>
      <c r="W60" s="110"/>
      <c r="X60" s="110"/>
      <c r="Y60" s="110"/>
      <c r="Z60" s="110"/>
      <c r="AA60" s="110"/>
      <c r="AB60" s="110"/>
      <c r="AC60" s="110"/>
      <c r="AD60" s="110"/>
      <c r="AE60" s="110" t="s">
        <v>139</v>
      </c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</row>
    <row r="61" spans="1:60" outlineLevel="1" x14ac:dyDescent="0.2">
      <c r="A61" s="111"/>
      <c r="B61" s="111"/>
      <c r="C61" s="142" t="s">
        <v>269</v>
      </c>
      <c r="D61" s="214"/>
      <c r="E61" s="122">
        <v>2</v>
      </c>
      <c r="F61" s="125"/>
      <c r="G61" s="125"/>
      <c r="H61" s="125"/>
      <c r="I61" s="125"/>
      <c r="J61" s="125"/>
      <c r="K61" s="125"/>
      <c r="L61" s="125"/>
      <c r="M61" s="125"/>
      <c r="N61" s="115"/>
      <c r="O61" s="115"/>
      <c r="P61" s="115"/>
      <c r="Q61" s="115"/>
      <c r="R61" s="115"/>
      <c r="S61" s="115"/>
      <c r="T61" s="116"/>
      <c r="U61" s="115"/>
      <c r="V61" s="110"/>
      <c r="W61" s="110"/>
      <c r="X61" s="110"/>
      <c r="Y61" s="110"/>
      <c r="Z61" s="110"/>
      <c r="AA61" s="110"/>
      <c r="AB61" s="110"/>
      <c r="AC61" s="110"/>
      <c r="AD61" s="110"/>
      <c r="AE61" s="110" t="s">
        <v>140</v>
      </c>
      <c r="AF61" s="110">
        <v>0</v>
      </c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</row>
    <row r="62" spans="1:60" ht="22.5" outlineLevel="1" x14ac:dyDescent="0.2">
      <c r="A62" s="111">
        <v>22</v>
      </c>
      <c r="B62" s="111" t="s">
        <v>272</v>
      </c>
      <c r="C62" s="141" t="s">
        <v>273</v>
      </c>
      <c r="D62" s="115" t="s">
        <v>244</v>
      </c>
      <c r="E62" s="121">
        <v>4</v>
      </c>
      <c r="F62" s="124">
        <f>H62+J62</f>
        <v>0</v>
      </c>
      <c r="G62" s="125">
        <f>ROUND(E62*F62,2)</f>
        <v>0</v>
      </c>
      <c r="H62" s="125"/>
      <c r="I62" s="125">
        <f>ROUND(E62*H62,2)</f>
        <v>0</v>
      </c>
      <c r="J62" s="125"/>
      <c r="K62" s="125">
        <f>ROUND(E62*J62,2)</f>
        <v>0</v>
      </c>
      <c r="L62" s="125">
        <v>21</v>
      </c>
      <c r="M62" s="125">
        <f>G62*(1+L62/100)</f>
        <v>0</v>
      </c>
      <c r="N62" s="115">
        <v>0</v>
      </c>
      <c r="O62" s="115">
        <f>ROUND(E62*N62,5)</f>
        <v>0</v>
      </c>
      <c r="P62" s="115">
        <v>0</v>
      </c>
      <c r="Q62" s="115">
        <f>ROUND(E62*P62,5)</f>
        <v>0</v>
      </c>
      <c r="R62" s="115"/>
      <c r="S62" s="115"/>
      <c r="T62" s="116">
        <v>0.06</v>
      </c>
      <c r="U62" s="115">
        <f>ROUND(E62*T62,2)</f>
        <v>0.24</v>
      </c>
      <c r="V62" s="110"/>
      <c r="W62" s="110"/>
      <c r="X62" s="110"/>
      <c r="Y62" s="110"/>
      <c r="Z62" s="110"/>
      <c r="AA62" s="110"/>
      <c r="AB62" s="110"/>
      <c r="AC62" s="110"/>
      <c r="AD62" s="110"/>
      <c r="AE62" s="110" t="s">
        <v>139</v>
      </c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</row>
    <row r="63" spans="1:60" outlineLevel="1" x14ac:dyDescent="0.2">
      <c r="A63" s="111"/>
      <c r="B63" s="111"/>
      <c r="C63" s="142" t="s">
        <v>963</v>
      </c>
      <c r="D63" s="214"/>
      <c r="E63" s="122">
        <v>4</v>
      </c>
      <c r="F63" s="125"/>
      <c r="G63" s="125"/>
      <c r="H63" s="125"/>
      <c r="I63" s="125"/>
      <c r="J63" s="125"/>
      <c r="K63" s="125"/>
      <c r="L63" s="125"/>
      <c r="M63" s="125"/>
      <c r="N63" s="115"/>
      <c r="O63" s="115"/>
      <c r="P63" s="115"/>
      <c r="Q63" s="115"/>
      <c r="R63" s="115"/>
      <c r="S63" s="115"/>
      <c r="T63" s="116"/>
      <c r="U63" s="115"/>
      <c r="V63" s="110"/>
      <c r="W63" s="110"/>
      <c r="X63" s="110"/>
      <c r="Y63" s="110"/>
      <c r="Z63" s="110"/>
      <c r="AA63" s="110"/>
      <c r="AB63" s="110"/>
      <c r="AC63" s="110"/>
      <c r="AD63" s="110"/>
      <c r="AE63" s="110" t="s">
        <v>140</v>
      </c>
      <c r="AF63" s="110">
        <v>0</v>
      </c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</row>
    <row r="64" spans="1:60" outlineLevel="1" x14ac:dyDescent="0.2">
      <c r="A64" s="111">
        <v>23</v>
      </c>
      <c r="B64" s="111" t="s">
        <v>964</v>
      </c>
      <c r="C64" s="141" t="s">
        <v>965</v>
      </c>
      <c r="D64" s="115" t="s">
        <v>172</v>
      </c>
      <c r="E64" s="121">
        <v>7.5839999999999996</v>
      </c>
      <c r="F64" s="124">
        <f>H64+J64</f>
        <v>0</v>
      </c>
      <c r="G64" s="125">
        <f>ROUND(E64*F64,2)</f>
        <v>0</v>
      </c>
      <c r="H64" s="125"/>
      <c r="I64" s="125">
        <f>ROUND(E64*H64,2)</f>
        <v>0</v>
      </c>
      <c r="J64" s="125"/>
      <c r="K64" s="125">
        <f>ROUND(E64*J64,2)</f>
        <v>0</v>
      </c>
      <c r="L64" s="125">
        <v>21</v>
      </c>
      <c r="M64" s="125">
        <f>G64*(1+L64/100)</f>
        <v>0</v>
      </c>
      <c r="N64" s="115">
        <v>9.2000000000000003E-4</v>
      </c>
      <c r="O64" s="115">
        <f>ROUND(E64*N64,5)</f>
        <v>6.9800000000000001E-3</v>
      </c>
      <c r="P64" s="115">
        <v>0.04</v>
      </c>
      <c r="Q64" s="115">
        <f>ROUND(E64*P64,5)</f>
        <v>0.30336000000000002</v>
      </c>
      <c r="R64" s="115"/>
      <c r="S64" s="115"/>
      <c r="T64" s="116">
        <v>0.373</v>
      </c>
      <c r="U64" s="115">
        <f>ROUND(E64*T64,2)</f>
        <v>2.83</v>
      </c>
      <c r="V64" s="110"/>
      <c r="W64" s="110"/>
      <c r="X64" s="110"/>
      <c r="Y64" s="110"/>
      <c r="Z64" s="110"/>
      <c r="AA64" s="110"/>
      <c r="AB64" s="110"/>
      <c r="AC64" s="110"/>
      <c r="AD64" s="110"/>
      <c r="AE64" s="110" t="s">
        <v>139</v>
      </c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</row>
    <row r="65" spans="1:60" outlineLevel="1" x14ac:dyDescent="0.2">
      <c r="A65" s="111"/>
      <c r="B65" s="111"/>
      <c r="C65" s="142" t="s">
        <v>966</v>
      </c>
      <c r="D65" s="214"/>
      <c r="E65" s="122">
        <v>7.5839999999999996</v>
      </c>
      <c r="F65" s="125"/>
      <c r="G65" s="125"/>
      <c r="H65" s="125"/>
      <c r="I65" s="125"/>
      <c r="J65" s="125"/>
      <c r="K65" s="125"/>
      <c r="L65" s="125"/>
      <c r="M65" s="125"/>
      <c r="N65" s="115"/>
      <c r="O65" s="115"/>
      <c r="P65" s="115"/>
      <c r="Q65" s="115"/>
      <c r="R65" s="115"/>
      <c r="S65" s="115"/>
      <c r="T65" s="116"/>
      <c r="U65" s="115"/>
      <c r="V65" s="110"/>
      <c r="W65" s="110"/>
      <c r="X65" s="110"/>
      <c r="Y65" s="110"/>
      <c r="Z65" s="110"/>
      <c r="AA65" s="110"/>
      <c r="AB65" s="110"/>
      <c r="AC65" s="110"/>
      <c r="AD65" s="110"/>
      <c r="AE65" s="110" t="s">
        <v>140</v>
      </c>
      <c r="AF65" s="110">
        <v>0</v>
      </c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</row>
    <row r="66" spans="1:60" outlineLevel="1" x14ac:dyDescent="0.2">
      <c r="A66" s="111">
        <v>24</v>
      </c>
      <c r="B66" s="111" t="s">
        <v>967</v>
      </c>
      <c r="C66" s="141" t="s">
        <v>968</v>
      </c>
      <c r="D66" s="115" t="s">
        <v>172</v>
      </c>
      <c r="E66" s="121">
        <v>6.2249999999999996</v>
      </c>
      <c r="F66" s="124">
        <f>H66+J66</f>
        <v>0</v>
      </c>
      <c r="G66" s="125">
        <f>ROUND(E66*F66,2)</f>
        <v>0</v>
      </c>
      <c r="H66" s="125"/>
      <c r="I66" s="125">
        <f>ROUND(E66*H66,2)</f>
        <v>0</v>
      </c>
      <c r="J66" s="125"/>
      <c r="K66" s="125">
        <f>ROUND(E66*J66,2)</f>
        <v>0</v>
      </c>
      <c r="L66" s="125">
        <v>21</v>
      </c>
      <c r="M66" s="125">
        <f>G66*(1+L66/100)</f>
        <v>0</v>
      </c>
      <c r="N66" s="115">
        <v>1E-3</v>
      </c>
      <c r="O66" s="115">
        <f>ROUND(E66*N66,5)</f>
        <v>6.2300000000000003E-3</v>
      </c>
      <c r="P66" s="115">
        <v>4.1200000000000001E-2</v>
      </c>
      <c r="Q66" s="115">
        <f>ROUND(E66*P66,5)</f>
        <v>0.25646999999999998</v>
      </c>
      <c r="R66" s="115"/>
      <c r="S66" s="115"/>
      <c r="T66" s="116">
        <v>0.498</v>
      </c>
      <c r="U66" s="115">
        <f>ROUND(E66*T66,2)</f>
        <v>3.1</v>
      </c>
      <c r="V66" s="110"/>
      <c r="W66" s="110"/>
      <c r="X66" s="110"/>
      <c r="Y66" s="110"/>
      <c r="Z66" s="110"/>
      <c r="AA66" s="110"/>
      <c r="AB66" s="110"/>
      <c r="AC66" s="110"/>
      <c r="AD66" s="110"/>
      <c r="AE66" s="110" t="s">
        <v>139</v>
      </c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</row>
    <row r="67" spans="1:60" outlineLevel="1" x14ac:dyDescent="0.2">
      <c r="A67" s="111"/>
      <c r="B67" s="111"/>
      <c r="C67" s="142" t="s">
        <v>969</v>
      </c>
      <c r="D67" s="214"/>
      <c r="E67" s="122">
        <v>6.2249999999999996</v>
      </c>
      <c r="F67" s="125"/>
      <c r="G67" s="125"/>
      <c r="H67" s="125"/>
      <c r="I67" s="125"/>
      <c r="J67" s="125"/>
      <c r="K67" s="125"/>
      <c r="L67" s="125"/>
      <c r="M67" s="125"/>
      <c r="N67" s="115"/>
      <c r="O67" s="115"/>
      <c r="P67" s="115"/>
      <c r="Q67" s="115"/>
      <c r="R67" s="115"/>
      <c r="S67" s="115"/>
      <c r="T67" s="116"/>
      <c r="U67" s="115"/>
      <c r="V67" s="110"/>
      <c r="W67" s="110"/>
      <c r="X67" s="110"/>
      <c r="Y67" s="110"/>
      <c r="Z67" s="110"/>
      <c r="AA67" s="110"/>
      <c r="AB67" s="110"/>
      <c r="AC67" s="110"/>
      <c r="AD67" s="110"/>
      <c r="AE67" s="110" t="s">
        <v>140</v>
      </c>
      <c r="AF67" s="110">
        <v>0</v>
      </c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</row>
    <row r="68" spans="1:60" outlineLevel="1" x14ac:dyDescent="0.2">
      <c r="A68" s="111">
        <v>25</v>
      </c>
      <c r="B68" s="111" t="s">
        <v>277</v>
      </c>
      <c r="C68" s="141" t="s">
        <v>278</v>
      </c>
      <c r="D68" s="115" t="s">
        <v>201</v>
      </c>
      <c r="E68" s="121">
        <v>12</v>
      </c>
      <c r="F68" s="124">
        <f>H68+J68</f>
        <v>0</v>
      </c>
      <c r="G68" s="125">
        <f>ROUND(E68*F68,2)</f>
        <v>0</v>
      </c>
      <c r="H68" s="125"/>
      <c r="I68" s="125">
        <f>ROUND(E68*H68,2)</f>
        <v>0</v>
      </c>
      <c r="J68" s="125"/>
      <c r="K68" s="125">
        <f>ROUND(E68*J68,2)</f>
        <v>0</v>
      </c>
      <c r="L68" s="125">
        <v>21</v>
      </c>
      <c r="M68" s="125">
        <f>G68*(1+L68/100)</f>
        <v>0</v>
      </c>
      <c r="N68" s="115">
        <v>0</v>
      </c>
      <c r="O68" s="115">
        <f>ROUND(E68*N68,5)</f>
        <v>0</v>
      </c>
      <c r="P68" s="115">
        <v>1.507E-2</v>
      </c>
      <c r="Q68" s="115">
        <f>ROUND(E68*P68,5)</f>
        <v>0.18084</v>
      </c>
      <c r="R68" s="115"/>
      <c r="S68" s="115"/>
      <c r="T68" s="116">
        <v>0.11</v>
      </c>
      <c r="U68" s="115">
        <f>ROUND(E68*T68,2)</f>
        <v>1.32</v>
      </c>
      <c r="V68" s="110"/>
      <c r="W68" s="110"/>
      <c r="X68" s="110"/>
      <c r="Y68" s="110"/>
      <c r="Z68" s="110"/>
      <c r="AA68" s="110"/>
      <c r="AB68" s="110"/>
      <c r="AC68" s="110"/>
      <c r="AD68" s="110"/>
      <c r="AE68" s="110" t="s">
        <v>139</v>
      </c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</row>
    <row r="69" spans="1:60" outlineLevel="1" x14ac:dyDescent="0.2">
      <c r="A69" s="111"/>
      <c r="B69" s="111"/>
      <c r="C69" s="142" t="s">
        <v>970</v>
      </c>
      <c r="D69" s="214"/>
      <c r="E69" s="122">
        <v>7.2</v>
      </c>
      <c r="F69" s="125"/>
      <c r="G69" s="125"/>
      <c r="H69" s="125"/>
      <c r="I69" s="125"/>
      <c r="J69" s="125"/>
      <c r="K69" s="125"/>
      <c r="L69" s="125"/>
      <c r="M69" s="125"/>
      <c r="N69" s="115"/>
      <c r="O69" s="115"/>
      <c r="P69" s="115"/>
      <c r="Q69" s="115"/>
      <c r="R69" s="115"/>
      <c r="S69" s="115"/>
      <c r="T69" s="116"/>
      <c r="U69" s="115"/>
      <c r="V69" s="110"/>
      <c r="W69" s="110"/>
      <c r="X69" s="110"/>
      <c r="Y69" s="110"/>
      <c r="Z69" s="110"/>
      <c r="AA69" s="110"/>
      <c r="AB69" s="110"/>
      <c r="AC69" s="110"/>
      <c r="AD69" s="110"/>
      <c r="AE69" s="110" t="s">
        <v>140</v>
      </c>
      <c r="AF69" s="110">
        <v>0</v>
      </c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</row>
    <row r="70" spans="1:60" outlineLevel="1" x14ac:dyDescent="0.2">
      <c r="A70" s="111"/>
      <c r="B70" s="111"/>
      <c r="C70" s="142" t="s">
        <v>971</v>
      </c>
      <c r="D70" s="214"/>
      <c r="E70" s="122">
        <v>4.8</v>
      </c>
      <c r="F70" s="125"/>
      <c r="G70" s="125"/>
      <c r="H70" s="125"/>
      <c r="I70" s="125"/>
      <c r="J70" s="125"/>
      <c r="K70" s="125"/>
      <c r="L70" s="125"/>
      <c r="M70" s="125"/>
      <c r="N70" s="115"/>
      <c r="O70" s="115"/>
      <c r="P70" s="115"/>
      <c r="Q70" s="115"/>
      <c r="R70" s="115"/>
      <c r="S70" s="115"/>
      <c r="T70" s="116"/>
      <c r="U70" s="115"/>
      <c r="V70" s="110"/>
      <c r="W70" s="110"/>
      <c r="X70" s="110"/>
      <c r="Y70" s="110"/>
      <c r="Z70" s="110"/>
      <c r="AA70" s="110"/>
      <c r="AB70" s="110"/>
      <c r="AC70" s="110"/>
      <c r="AD70" s="110"/>
      <c r="AE70" s="110" t="s">
        <v>140</v>
      </c>
      <c r="AF70" s="110">
        <v>0</v>
      </c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</row>
    <row r="71" spans="1:60" ht="22.5" outlineLevel="1" x14ac:dyDescent="0.2">
      <c r="A71" s="111">
        <v>26</v>
      </c>
      <c r="B71" s="111" t="s">
        <v>280</v>
      </c>
      <c r="C71" s="141" t="s">
        <v>281</v>
      </c>
      <c r="D71" s="115" t="s">
        <v>201</v>
      </c>
      <c r="E71" s="121">
        <v>12</v>
      </c>
      <c r="F71" s="124">
        <f>H71+J71</f>
        <v>0</v>
      </c>
      <c r="G71" s="125">
        <f>ROUND(E71*F71,2)</f>
        <v>0</v>
      </c>
      <c r="H71" s="125"/>
      <c r="I71" s="125">
        <f>ROUND(E71*H71,2)</f>
        <v>0</v>
      </c>
      <c r="J71" s="125"/>
      <c r="K71" s="125">
        <f>ROUND(E71*J71,2)</f>
        <v>0</v>
      </c>
      <c r="L71" s="125">
        <v>21</v>
      </c>
      <c r="M71" s="125">
        <f>G71*(1+L71/100)</f>
        <v>0</v>
      </c>
      <c r="N71" s="115">
        <v>0</v>
      </c>
      <c r="O71" s="115">
        <f>ROUND(E71*N71,5)</f>
        <v>0</v>
      </c>
      <c r="P71" s="115">
        <v>1.3500000000000001E-3</v>
      </c>
      <c r="Q71" s="115">
        <f>ROUND(E71*P71,5)</f>
        <v>1.6199999999999999E-2</v>
      </c>
      <c r="R71" s="115"/>
      <c r="S71" s="115"/>
      <c r="T71" s="116">
        <v>9.1999999999999998E-2</v>
      </c>
      <c r="U71" s="115">
        <f>ROUND(E71*T71,2)</f>
        <v>1.1000000000000001</v>
      </c>
      <c r="V71" s="110"/>
      <c r="W71" s="110"/>
      <c r="X71" s="110"/>
      <c r="Y71" s="110"/>
      <c r="Z71" s="110"/>
      <c r="AA71" s="110"/>
      <c r="AB71" s="110"/>
      <c r="AC71" s="110"/>
      <c r="AD71" s="110"/>
      <c r="AE71" s="110" t="s">
        <v>139</v>
      </c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</row>
    <row r="72" spans="1:60" outlineLevel="1" x14ac:dyDescent="0.2">
      <c r="A72" s="111"/>
      <c r="B72" s="111"/>
      <c r="C72" s="142" t="s">
        <v>970</v>
      </c>
      <c r="D72" s="214"/>
      <c r="E72" s="122">
        <v>7.2</v>
      </c>
      <c r="F72" s="125"/>
      <c r="G72" s="125"/>
      <c r="H72" s="125"/>
      <c r="I72" s="125"/>
      <c r="J72" s="125"/>
      <c r="K72" s="125"/>
      <c r="L72" s="125"/>
      <c r="M72" s="125"/>
      <c r="N72" s="115"/>
      <c r="O72" s="115"/>
      <c r="P72" s="115"/>
      <c r="Q72" s="115"/>
      <c r="R72" s="115"/>
      <c r="S72" s="115"/>
      <c r="T72" s="116"/>
      <c r="U72" s="115"/>
      <c r="V72" s="110"/>
      <c r="W72" s="110"/>
      <c r="X72" s="110"/>
      <c r="Y72" s="110"/>
      <c r="Z72" s="110"/>
      <c r="AA72" s="110"/>
      <c r="AB72" s="110"/>
      <c r="AC72" s="110"/>
      <c r="AD72" s="110"/>
      <c r="AE72" s="110" t="s">
        <v>140</v>
      </c>
      <c r="AF72" s="110">
        <v>0</v>
      </c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</row>
    <row r="73" spans="1:60" outlineLevel="1" x14ac:dyDescent="0.2">
      <c r="A73" s="111"/>
      <c r="B73" s="111"/>
      <c r="C73" s="142" t="s">
        <v>971</v>
      </c>
      <c r="D73" s="214"/>
      <c r="E73" s="122">
        <v>4.8</v>
      </c>
      <c r="F73" s="125"/>
      <c r="G73" s="125"/>
      <c r="H73" s="125"/>
      <c r="I73" s="125"/>
      <c r="J73" s="125"/>
      <c r="K73" s="125"/>
      <c r="L73" s="125"/>
      <c r="M73" s="125"/>
      <c r="N73" s="115"/>
      <c r="O73" s="115"/>
      <c r="P73" s="115"/>
      <c r="Q73" s="115"/>
      <c r="R73" s="115"/>
      <c r="S73" s="115"/>
      <c r="T73" s="116"/>
      <c r="U73" s="115"/>
      <c r="V73" s="110"/>
      <c r="W73" s="110"/>
      <c r="X73" s="110"/>
      <c r="Y73" s="110"/>
      <c r="Z73" s="110"/>
      <c r="AA73" s="110"/>
      <c r="AB73" s="110"/>
      <c r="AC73" s="110"/>
      <c r="AD73" s="110"/>
      <c r="AE73" s="110" t="s">
        <v>140</v>
      </c>
      <c r="AF73" s="110">
        <v>0</v>
      </c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</row>
    <row r="74" spans="1:60" outlineLevel="1" x14ac:dyDescent="0.2">
      <c r="A74" s="111">
        <v>27</v>
      </c>
      <c r="B74" s="111" t="s">
        <v>1115</v>
      </c>
      <c r="C74" s="141" t="s">
        <v>1116</v>
      </c>
      <c r="D74" s="115" t="s">
        <v>172</v>
      </c>
      <c r="E74" s="121">
        <v>7.86</v>
      </c>
      <c r="F74" s="124">
        <f>H74+J74</f>
        <v>0</v>
      </c>
      <c r="G74" s="125">
        <f>ROUND(E74*F74,2)</f>
        <v>0</v>
      </c>
      <c r="H74" s="125"/>
      <c r="I74" s="125">
        <f>ROUND(E74*H74,2)</f>
        <v>0</v>
      </c>
      <c r="J74" s="125"/>
      <c r="K74" s="125">
        <f>ROUND(E74*J74,2)</f>
        <v>0</v>
      </c>
      <c r="L74" s="125">
        <v>21</v>
      </c>
      <c r="M74" s="125">
        <f>G74*(1+L74/100)</f>
        <v>0</v>
      </c>
      <c r="N74" s="115">
        <v>0</v>
      </c>
      <c r="O74" s="115">
        <f>ROUND(E74*N74,5)</f>
        <v>0</v>
      </c>
      <c r="P74" s="115">
        <v>0.05</v>
      </c>
      <c r="Q74" s="115">
        <f>ROUND(E74*P74,5)</f>
        <v>0.39300000000000002</v>
      </c>
      <c r="R74" s="115"/>
      <c r="S74" s="115"/>
      <c r="T74" s="116">
        <v>0.23</v>
      </c>
      <c r="U74" s="115">
        <f>ROUND(E74*T74,2)</f>
        <v>1.81</v>
      </c>
      <c r="V74" s="110"/>
      <c r="W74" s="110"/>
      <c r="X74" s="110"/>
      <c r="Y74" s="110"/>
      <c r="Z74" s="110"/>
      <c r="AA74" s="110"/>
      <c r="AB74" s="110"/>
      <c r="AC74" s="110"/>
      <c r="AD74" s="110"/>
      <c r="AE74" s="110" t="s">
        <v>139</v>
      </c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</row>
    <row r="75" spans="1:60" ht="22.5" outlineLevel="1" x14ac:dyDescent="0.2">
      <c r="A75" s="111"/>
      <c r="B75" s="111"/>
      <c r="C75" s="142" t="s">
        <v>1117</v>
      </c>
      <c r="D75" s="214"/>
      <c r="E75" s="122">
        <v>7.86</v>
      </c>
      <c r="F75" s="125"/>
      <c r="G75" s="125"/>
      <c r="H75" s="125"/>
      <c r="I75" s="125"/>
      <c r="J75" s="125"/>
      <c r="K75" s="125"/>
      <c r="L75" s="125"/>
      <c r="M75" s="125"/>
      <c r="N75" s="115"/>
      <c r="O75" s="115"/>
      <c r="P75" s="115"/>
      <c r="Q75" s="115"/>
      <c r="R75" s="115"/>
      <c r="S75" s="115"/>
      <c r="T75" s="116"/>
      <c r="U75" s="115"/>
      <c r="V75" s="110"/>
      <c r="W75" s="110"/>
      <c r="X75" s="110"/>
      <c r="Y75" s="110"/>
      <c r="Z75" s="110"/>
      <c r="AA75" s="110"/>
      <c r="AB75" s="110"/>
      <c r="AC75" s="110"/>
      <c r="AD75" s="110"/>
      <c r="AE75" s="110" t="s">
        <v>140</v>
      </c>
      <c r="AF75" s="110">
        <v>0</v>
      </c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</row>
    <row r="76" spans="1:60" x14ac:dyDescent="0.2">
      <c r="A76" s="112" t="s">
        <v>134</v>
      </c>
      <c r="B76" s="112" t="s">
        <v>77</v>
      </c>
      <c r="C76" s="143" t="s">
        <v>78</v>
      </c>
      <c r="D76" s="119"/>
      <c r="E76" s="123"/>
      <c r="F76" s="126"/>
      <c r="G76" s="126">
        <f>SUMIF(AE77:AE81,"&lt;&gt;NOR",G77:G81)</f>
        <v>0</v>
      </c>
      <c r="H76" s="126"/>
      <c r="I76" s="126">
        <f>SUM(I77:I81)</f>
        <v>0</v>
      </c>
      <c r="J76" s="126"/>
      <c r="K76" s="126">
        <f>SUM(K77:K81)</f>
        <v>0</v>
      </c>
      <c r="L76" s="126"/>
      <c r="M76" s="126">
        <f>SUM(M77:M81)</f>
        <v>0</v>
      </c>
      <c r="N76" s="119"/>
      <c r="O76" s="119">
        <f>SUM(O77:O81)</f>
        <v>0</v>
      </c>
      <c r="P76" s="119"/>
      <c r="Q76" s="119">
        <f>SUM(Q77:Q81)</f>
        <v>0</v>
      </c>
      <c r="R76" s="119"/>
      <c r="S76" s="119"/>
      <c r="T76" s="120"/>
      <c r="U76" s="119">
        <f>SUM(U77:U81)</f>
        <v>6.44</v>
      </c>
      <c r="AE76" t="s">
        <v>135</v>
      </c>
    </row>
    <row r="77" spans="1:60" outlineLevel="1" x14ac:dyDescent="0.2">
      <c r="A77" s="111">
        <v>28</v>
      </c>
      <c r="B77" s="111" t="s">
        <v>286</v>
      </c>
      <c r="C77" s="141" t="s">
        <v>287</v>
      </c>
      <c r="D77" s="115" t="s">
        <v>163</v>
      </c>
      <c r="E77" s="121">
        <v>4.4977600000000004</v>
      </c>
      <c r="F77" s="124">
        <f>H77+J77</f>
        <v>0</v>
      </c>
      <c r="G77" s="125">
        <f>ROUND(E77*F77,2)</f>
        <v>0</v>
      </c>
      <c r="H77" s="125"/>
      <c r="I77" s="125">
        <f>ROUND(E77*H77,2)</f>
        <v>0</v>
      </c>
      <c r="J77" s="125"/>
      <c r="K77" s="125">
        <f>ROUND(E77*J77,2)</f>
        <v>0</v>
      </c>
      <c r="L77" s="125">
        <v>21</v>
      </c>
      <c r="M77" s="125">
        <f>G77*(1+L77/100)</f>
        <v>0</v>
      </c>
      <c r="N77" s="115">
        <v>0</v>
      </c>
      <c r="O77" s="115">
        <f>ROUND(E77*N77,5)</f>
        <v>0</v>
      </c>
      <c r="P77" s="115">
        <v>0</v>
      </c>
      <c r="Q77" s="115">
        <f>ROUND(E77*P77,5)</f>
        <v>0</v>
      </c>
      <c r="R77" s="115"/>
      <c r="S77" s="115"/>
      <c r="T77" s="116">
        <v>0.49</v>
      </c>
      <c r="U77" s="115">
        <f>ROUND(E77*T77,2)</f>
        <v>2.2000000000000002</v>
      </c>
      <c r="V77" s="110"/>
      <c r="W77" s="110"/>
      <c r="X77" s="110"/>
      <c r="Y77" s="110"/>
      <c r="Z77" s="110"/>
      <c r="AA77" s="110"/>
      <c r="AB77" s="110"/>
      <c r="AC77" s="110"/>
      <c r="AD77" s="110"/>
      <c r="AE77" s="110" t="s">
        <v>139</v>
      </c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</row>
    <row r="78" spans="1:60" outlineLevel="1" x14ac:dyDescent="0.2">
      <c r="A78" s="111">
        <v>29</v>
      </c>
      <c r="B78" s="111" t="s">
        <v>288</v>
      </c>
      <c r="C78" s="141" t="s">
        <v>289</v>
      </c>
      <c r="D78" s="115" t="s">
        <v>163</v>
      </c>
      <c r="E78" s="121">
        <v>44.977600000000002</v>
      </c>
      <c r="F78" s="124">
        <f>H78+J78</f>
        <v>0</v>
      </c>
      <c r="G78" s="125">
        <f>ROUND(E78*F78,2)</f>
        <v>0</v>
      </c>
      <c r="H78" s="125"/>
      <c r="I78" s="125">
        <f>ROUND(E78*H78,2)</f>
        <v>0</v>
      </c>
      <c r="J78" s="125"/>
      <c r="K78" s="125">
        <f>ROUND(E78*J78,2)</f>
        <v>0</v>
      </c>
      <c r="L78" s="125">
        <v>21</v>
      </c>
      <c r="M78" s="125">
        <f>G78*(1+L78/100)</f>
        <v>0</v>
      </c>
      <c r="N78" s="115">
        <v>0</v>
      </c>
      <c r="O78" s="115">
        <f>ROUND(E78*N78,5)</f>
        <v>0</v>
      </c>
      <c r="P78" s="115">
        <v>0</v>
      </c>
      <c r="Q78" s="115">
        <f>ROUND(E78*P78,5)</f>
        <v>0</v>
      </c>
      <c r="R78" s="115"/>
      <c r="S78" s="115"/>
      <c r="T78" s="116">
        <v>0</v>
      </c>
      <c r="U78" s="115">
        <f>ROUND(E78*T78,2)</f>
        <v>0</v>
      </c>
      <c r="V78" s="110"/>
      <c r="W78" s="110"/>
      <c r="X78" s="110"/>
      <c r="Y78" s="110"/>
      <c r="Z78" s="110"/>
      <c r="AA78" s="110"/>
      <c r="AB78" s="110"/>
      <c r="AC78" s="110"/>
      <c r="AD78" s="110"/>
      <c r="AE78" s="110" t="s">
        <v>139</v>
      </c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</row>
    <row r="79" spans="1:60" outlineLevel="1" x14ac:dyDescent="0.2">
      <c r="A79" s="111">
        <v>30</v>
      </c>
      <c r="B79" s="111" t="s">
        <v>290</v>
      </c>
      <c r="C79" s="141" t="s">
        <v>291</v>
      </c>
      <c r="D79" s="115" t="s">
        <v>163</v>
      </c>
      <c r="E79" s="121">
        <v>4.4977600000000004</v>
      </c>
      <c r="F79" s="124">
        <f>H79+J79</f>
        <v>0</v>
      </c>
      <c r="G79" s="125">
        <f>ROUND(E79*F79,2)</f>
        <v>0</v>
      </c>
      <c r="H79" s="125"/>
      <c r="I79" s="125">
        <f>ROUND(E79*H79,2)</f>
        <v>0</v>
      </c>
      <c r="J79" s="125"/>
      <c r="K79" s="125">
        <f>ROUND(E79*J79,2)</f>
        <v>0</v>
      </c>
      <c r="L79" s="125">
        <v>21</v>
      </c>
      <c r="M79" s="125">
        <f>G79*(1+L79/100)</f>
        <v>0</v>
      </c>
      <c r="N79" s="115">
        <v>0</v>
      </c>
      <c r="O79" s="115">
        <f>ROUND(E79*N79,5)</f>
        <v>0</v>
      </c>
      <c r="P79" s="115">
        <v>0</v>
      </c>
      <c r="Q79" s="115">
        <f>ROUND(E79*P79,5)</f>
        <v>0</v>
      </c>
      <c r="R79" s="115"/>
      <c r="S79" s="115"/>
      <c r="T79" s="116">
        <v>0.94199999999999995</v>
      </c>
      <c r="U79" s="115">
        <f>ROUND(E79*T79,2)</f>
        <v>4.24</v>
      </c>
      <c r="V79" s="110"/>
      <c r="W79" s="110"/>
      <c r="X79" s="110"/>
      <c r="Y79" s="110"/>
      <c r="Z79" s="110"/>
      <c r="AA79" s="110"/>
      <c r="AB79" s="110"/>
      <c r="AC79" s="110"/>
      <c r="AD79" s="110"/>
      <c r="AE79" s="110" t="s">
        <v>139</v>
      </c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</row>
    <row r="80" spans="1:60" outlineLevel="1" x14ac:dyDescent="0.2">
      <c r="A80" s="111">
        <v>31</v>
      </c>
      <c r="B80" s="111" t="s">
        <v>292</v>
      </c>
      <c r="C80" s="141" t="s">
        <v>293</v>
      </c>
      <c r="D80" s="115" t="s">
        <v>294</v>
      </c>
      <c r="E80" s="121">
        <v>30</v>
      </c>
      <c r="F80" s="124">
        <f>H80+J80</f>
        <v>0</v>
      </c>
      <c r="G80" s="125">
        <f>ROUND(E80*F80,2)</f>
        <v>0</v>
      </c>
      <c r="H80" s="125"/>
      <c r="I80" s="125">
        <f>ROUND(E80*H80,2)</f>
        <v>0</v>
      </c>
      <c r="J80" s="125"/>
      <c r="K80" s="125">
        <f>ROUND(E80*J80,2)</f>
        <v>0</v>
      </c>
      <c r="L80" s="125">
        <v>21</v>
      </c>
      <c r="M80" s="125">
        <f>G80*(1+L80/100)</f>
        <v>0</v>
      </c>
      <c r="N80" s="115">
        <v>0</v>
      </c>
      <c r="O80" s="115">
        <f>ROUND(E80*N80,5)</f>
        <v>0</v>
      </c>
      <c r="P80" s="115">
        <v>0</v>
      </c>
      <c r="Q80" s="115">
        <f>ROUND(E80*P80,5)</f>
        <v>0</v>
      </c>
      <c r="R80" s="115"/>
      <c r="S80" s="115"/>
      <c r="T80" s="116">
        <v>0</v>
      </c>
      <c r="U80" s="115">
        <f>ROUND(E80*T80,2)</f>
        <v>0</v>
      </c>
      <c r="V80" s="110"/>
      <c r="W80" s="110"/>
      <c r="X80" s="110"/>
      <c r="Y80" s="110"/>
      <c r="Z80" s="110"/>
      <c r="AA80" s="110"/>
      <c r="AB80" s="110"/>
      <c r="AC80" s="110"/>
      <c r="AD80" s="110"/>
      <c r="AE80" s="110" t="s">
        <v>139</v>
      </c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</row>
    <row r="81" spans="1:60" ht="22.5" outlineLevel="1" x14ac:dyDescent="0.2">
      <c r="A81" s="111">
        <v>32</v>
      </c>
      <c r="B81" s="111" t="s">
        <v>295</v>
      </c>
      <c r="C81" s="141" t="s">
        <v>296</v>
      </c>
      <c r="D81" s="115" t="s">
        <v>163</v>
      </c>
      <c r="E81" s="121">
        <v>4.4977600000000004</v>
      </c>
      <c r="F81" s="124">
        <f>H81+J81</f>
        <v>0</v>
      </c>
      <c r="G81" s="125">
        <f>ROUND(E81*F81,2)</f>
        <v>0</v>
      </c>
      <c r="H81" s="125"/>
      <c r="I81" s="125">
        <f>ROUND(E81*H81,2)</f>
        <v>0</v>
      </c>
      <c r="J81" s="125"/>
      <c r="K81" s="125">
        <f>ROUND(E81*J81,2)</f>
        <v>0</v>
      </c>
      <c r="L81" s="125">
        <v>21</v>
      </c>
      <c r="M81" s="125">
        <f>G81*(1+L81/100)</f>
        <v>0</v>
      </c>
      <c r="N81" s="115">
        <v>0</v>
      </c>
      <c r="O81" s="115">
        <f>ROUND(E81*N81,5)</f>
        <v>0</v>
      </c>
      <c r="P81" s="115">
        <v>0</v>
      </c>
      <c r="Q81" s="115">
        <f>ROUND(E81*P81,5)</f>
        <v>0</v>
      </c>
      <c r="R81" s="115"/>
      <c r="S81" s="115"/>
      <c r="T81" s="116">
        <v>0</v>
      </c>
      <c r="U81" s="115">
        <f>ROUND(E81*T81,2)</f>
        <v>0</v>
      </c>
      <c r="V81" s="110"/>
      <c r="W81" s="110"/>
      <c r="X81" s="110"/>
      <c r="Y81" s="110"/>
      <c r="Z81" s="110"/>
      <c r="AA81" s="110"/>
      <c r="AB81" s="110"/>
      <c r="AC81" s="110"/>
      <c r="AD81" s="110"/>
      <c r="AE81" s="110" t="s">
        <v>139</v>
      </c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</row>
    <row r="82" spans="1:60" x14ac:dyDescent="0.2">
      <c r="A82" s="112" t="s">
        <v>134</v>
      </c>
      <c r="B82" s="112" t="s">
        <v>79</v>
      </c>
      <c r="C82" s="143" t="s">
        <v>80</v>
      </c>
      <c r="D82" s="119"/>
      <c r="E82" s="123"/>
      <c r="F82" s="126"/>
      <c r="G82" s="126">
        <f>SUMIF(AE83:AE84,"&lt;&gt;NOR",G83:G84)</f>
        <v>0</v>
      </c>
      <c r="H82" s="126"/>
      <c r="I82" s="126">
        <f>SUM(I83:I84)</f>
        <v>0</v>
      </c>
      <c r="J82" s="126"/>
      <c r="K82" s="126">
        <f>SUM(K83:K84)</f>
        <v>0</v>
      </c>
      <c r="L82" s="126"/>
      <c r="M82" s="126">
        <f>SUM(M83:M84)</f>
        <v>0</v>
      </c>
      <c r="N82" s="119"/>
      <c r="O82" s="119">
        <f>SUM(O83:O84)</f>
        <v>0</v>
      </c>
      <c r="P82" s="119"/>
      <c r="Q82" s="119">
        <f>SUM(Q83:Q84)</f>
        <v>0</v>
      </c>
      <c r="R82" s="119"/>
      <c r="S82" s="119"/>
      <c r="T82" s="120"/>
      <c r="U82" s="119">
        <f>SUM(U83:U84)</f>
        <v>19.27</v>
      </c>
      <c r="AE82" t="s">
        <v>135</v>
      </c>
    </row>
    <row r="83" spans="1:60" outlineLevel="1" x14ac:dyDescent="0.2">
      <c r="A83" s="111">
        <v>33</v>
      </c>
      <c r="B83" s="111" t="s">
        <v>297</v>
      </c>
      <c r="C83" s="141" t="s">
        <v>298</v>
      </c>
      <c r="D83" s="115" t="s">
        <v>163</v>
      </c>
      <c r="E83" s="121">
        <v>62.777149999999999</v>
      </c>
      <c r="F83" s="124">
        <f>H83+J83</f>
        <v>0</v>
      </c>
      <c r="G83" s="125">
        <f>ROUND(E83*F83,2)</f>
        <v>0</v>
      </c>
      <c r="H83" s="125"/>
      <c r="I83" s="125">
        <f>ROUND(E83*H83,2)</f>
        <v>0</v>
      </c>
      <c r="J83" s="125"/>
      <c r="K83" s="125">
        <f>ROUND(E83*J83,2)</f>
        <v>0</v>
      </c>
      <c r="L83" s="125">
        <v>21</v>
      </c>
      <c r="M83" s="125">
        <f>G83*(1+L83/100)</f>
        <v>0</v>
      </c>
      <c r="N83" s="115">
        <v>0</v>
      </c>
      <c r="O83" s="115">
        <f>ROUND(E83*N83,5)</f>
        <v>0</v>
      </c>
      <c r="P83" s="115">
        <v>0</v>
      </c>
      <c r="Q83" s="115">
        <f>ROUND(E83*P83,5)</f>
        <v>0</v>
      </c>
      <c r="R83" s="115"/>
      <c r="S83" s="115"/>
      <c r="T83" s="116">
        <v>0.307</v>
      </c>
      <c r="U83" s="115">
        <f>ROUND(E83*T83,2)</f>
        <v>19.27</v>
      </c>
      <c r="V83" s="110"/>
      <c r="W83" s="110"/>
      <c r="X83" s="110"/>
      <c r="Y83" s="110"/>
      <c r="Z83" s="110"/>
      <c r="AA83" s="110"/>
      <c r="AB83" s="110"/>
      <c r="AC83" s="110"/>
      <c r="AD83" s="110"/>
      <c r="AE83" s="110" t="s">
        <v>139</v>
      </c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  <c r="BH83" s="110"/>
    </row>
    <row r="84" spans="1:60" ht="22.5" outlineLevel="1" x14ac:dyDescent="0.2">
      <c r="A84" s="111"/>
      <c r="B84" s="111"/>
      <c r="C84" s="142" t="s">
        <v>1118</v>
      </c>
      <c r="D84" s="214"/>
      <c r="E84" s="122">
        <v>62.777149999999999</v>
      </c>
      <c r="F84" s="125"/>
      <c r="G84" s="125"/>
      <c r="H84" s="125"/>
      <c r="I84" s="125"/>
      <c r="J84" s="125"/>
      <c r="K84" s="125"/>
      <c r="L84" s="125"/>
      <c r="M84" s="125"/>
      <c r="N84" s="115"/>
      <c r="O84" s="115"/>
      <c r="P84" s="115"/>
      <c r="Q84" s="115"/>
      <c r="R84" s="115"/>
      <c r="S84" s="115"/>
      <c r="T84" s="116"/>
      <c r="U84" s="115"/>
      <c r="V84" s="110"/>
      <c r="W84" s="110"/>
      <c r="X84" s="110"/>
      <c r="Y84" s="110"/>
      <c r="Z84" s="110"/>
      <c r="AA84" s="110"/>
      <c r="AB84" s="110"/>
      <c r="AC84" s="110"/>
      <c r="AD84" s="110"/>
      <c r="AE84" s="110" t="s">
        <v>140</v>
      </c>
      <c r="AF84" s="110">
        <v>0</v>
      </c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  <c r="BH84" s="110"/>
    </row>
    <row r="85" spans="1:60" x14ac:dyDescent="0.2">
      <c r="A85" s="112" t="s">
        <v>134</v>
      </c>
      <c r="B85" s="112" t="s">
        <v>81</v>
      </c>
      <c r="C85" s="143" t="s">
        <v>82</v>
      </c>
      <c r="D85" s="119"/>
      <c r="E85" s="123"/>
      <c r="F85" s="126"/>
      <c r="G85" s="126">
        <f>SUMIF(AE86:AE88,"&lt;&gt;NOR",G86:G88)</f>
        <v>0</v>
      </c>
      <c r="H85" s="126"/>
      <c r="I85" s="126">
        <f>SUM(I86:I88)</f>
        <v>0</v>
      </c>
      <c r="J85" s="126"/>
      <c r="K85" s="126">
        <f>SUM(K86:K88)</f>
        <v>0</v>
      </c>
      <c r="L85" s="126"/>
      <c r="M85" s="126">
        <f>SUM(M86:M88)</f>
        <v>0</v>
      </c>
      <c r="N85" s="119"/>
      <c r="O85" s="119">
        <f>SUM(O86:O88)</f>
        <v>3.6170000000000001E-2</v>
      </c>
      <c r="P85" s="119"/>
      <c r="Q85" s="119">
        <f>SUM(Q86:Q88)</f>
        <v>0</v>
      </c>
      <c r="R85" s="119"/>
      <c r="S85" s="119"/>
      <c r="T85" s="120"/>
      <c r="U85" s="119">
        <f>SUM(U86:U88)</f>
        <v>11.09</v>
      </c>
      <c r="AE85" t="s">
        <v>135</v>
      </c>
    </row>
    <row r="86" spans="1:60" ht="22.5" outlineLevel="1" x14ac:dyDescent="0.2">
      <c r="A86" s="111">
        <v>34</v>
      </c>
      <c r="B86" s="111" t="s">
        <v>302</v>
      </c>
      <c r="C86" s="141" t="s">
        <v>303</v>
      </c>
      <c r="D86" s="115" t="s">
        <v>172</v>
      </c>
      <c r="E86" s="121">
        <v>17.14</v>
      </c>
      <c r="F86" s="124">
        <f>H86+J86</f>
        <v>0</v>
      </c>
      <c r="G86" s="125">
        <f>ROUND(E86*F86,2)</f>
        <v>0</v>
      </c>
      <c r="H86" s="125"/>
      <c r="I86" s="125">
        <f>ROUND(E86*H86,2)</f>
        <v>0</v>
      </c>
      <c r="J86" s="125"/>
      <c r="K86" s="125">
        <f>ROUND(E86*J86,2)</f>
        <v>0</v>
      </c>
      <c r="L86" s="125">
        <v>21</v>
      </c>
      <c r="M86" s="125">
        <f>G86*(1+L86/100)</f>
        <v>0</v>
      </c>
      <c r="N86" s="115">
        <v>2.1099999999999999E-3</v>
      </c>
      <c r="O86" s="115">
        <f>ROUND(E86*N86,5)</f>
        <v>3.6170000000000001E-2</v>
      </c>
      <c r="P86" s="115">
        <v>0</v>
      </c>
      <c r="Q86" s="115">
        <f>ROUND(E86*P86,5)</f>
        <v>0</v>
      </c>
      <c r="R86" s="115"/>
      <c r="S86" s="115"/>
      <c r="T86" s="116">
        <v>0.64331000000000005</v>
      </c>
      <c r="U86" s="115">
        <f>ROUND(E86*T86,2)</f>
        <v>11.03</v>
      </c>
      <c r="V86" s="110"/>
      <c r="W86" s="110"/>
      <c r="X86" s="110"/>
      <c r="Y86" s="110"/>
      <c r="Z86" s="110"/>
      <c r="AA86" s="110"/>
      <c r="AB86" s="110"/>
      <c r="AC86" s="110"/>
      <c r="AD86" s="110"/>
      <c r="AE86" s="110" t="s">
        <v>139</v>
      </c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  <c r="BH86" s="110"/>
    </row>
    <row r="87" spans="1:60" outlineLevel="1" x14ac:dyDescent="0.2">
      <c r="A87" s="111"/>
      <c r="B87" s="111"/>
      <c r="C87" s="142" t="s">
        <v>972</v>
      </c>
      <c r="D87" s="214"/>
      <c r="E87" s="122">
        <v>17.14</v>
      </c>
      <c r="F87" s="125"/>
      <c r="G87" s="125"/>
      <c r="H87" s="125"/>
      <c r="I87" s="125"/>
      <c r="J87" s="125"/>
      <c r="K87" s="125"/>
      <c r="L87" s="125"/>
      <c r="M87" s="125"/>
      <c r="N87" s="115"/>
      <c r="O87" s="115"/>
      <c r="P87" s="115"/>
      <c r="Q87" s="115"/>
      <c r="R87" s="115"/>
      <c r="S87" s="115"/>
      <c r="T87" s="116"/>
      <c r="U87" s="115"/>
      <c r="V87" s="110"/>
      <c r="W87" s="110"/>
      <c r="X87" s="110"/>
      <c r="Y87" s="110"/>
      <c r="Z87" s="110"/>
      <c r="AA87" s="110"/>
      <c r="AB87" s="110"/>
      <c r="AC87" s="110"/>
      <c r="AD87" s="110"/>
      <c r="AE87" s="110" t="s">
        <v>140</v>
      </c>
      <c r="AF87" s="110">
        <v>0</v>
      </c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0"/>
      <c r="AW87" s="110"/>
      <c r="AX87" s="110"/>
      <c r="AY87" s="110"/>
      <c r="AZ87" s="110"/>
      <c r="BA87" s="110"/>
      <c r="BB87" s="110"/>
      <c r="BC87" s="110"/>
      <c r="BD87" s="110"/>
      <c r="BE87" s="110"/>
      <c r="BF87" s="110"/>
      <c r="BG87" s="110"/>
      <c r="BH87" s="110"/>
    </row>
    <row r="88" spans="1:60" outlineLevel="1" x14ac:dyDescent="0.2">
      <c r="A88" s="111">
        <v>35</v>
      </c>
      <c r="B88" s="111" t="s">
        <v>305</v>
      </c>
      <c r="C88" s="141" t="s">
        <v>306</v>
      </c>
      <c r="D88" s="115" t="s">
        <v>163</v>
      </c>
      <c r="E88" s="121">
        <v>3.6170000000000001E-2</v>
      </c>
      <c r="F88" s="124">
        <f>H88+J88</f>
        <v>0</v>
      </c>
      <c r="G88" s="125">
        <f>ROUND(E88*F88,2)</f>
        <v>0</v>
      </c>
      <c r="H88" s="125"/>
      <c r="I88" s="125">
        <f>ROUND(E88*H88,2)</f>
        <v>0</v>
      </c>
      <c r="J88" s="125"/>
      <c r="K88" s="125">
        <f>ROUND(E88*J88,2)</f>
        <v>0</v>
      </c>
      <c r="L88" s="125">
        <v>21</v>
      </c>
      <c r="M88" s="125">
        <f>G88*(1+L88/100)</f>
        <v>0</v>
      </c>
      <c r="N88" s="115">
        <v>0</v>
      </c>
      <c r="O88" s="115">
        <f>ROUND(E88*N88,5)</f>
        <v>0</v>
      </c>
      <c r="P88" s="115">
        <v>0</v>
      </c>
      <c r="Q88" s="115">
        <f>ROUND(E88*P88,5)</f>
        <v>0</v>
      </c>
      <c r="R88" s="115"/>
      <c r="S88" s="115"/>
      <c r="T88" s="116">
        <v>1.5980000000000001</v>
      </c>
      <c r="U88" s="115">
        <f>ROUND(E88*T88,2)</f>
        <v>0.06</v>
      </c>
      <c r="V88" s="110"/>
      <c r="W88" s="110"/>
      <c r="X88" s="110"/>
      <c r="Y88" s="110"/>
      <c r="Z88" s="110"/>
      <c r="AA88" s="110"/>
      <c r="AB88" s="110"/>
      <c r="AC88" s="110"/>
      <c r="AD88" s="110"/>
      <c r="AE88" s="110" t="s">
        <v>139</v>
      </c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0"/>
      <c r="BB88" s="110"/>
      <c r="BC88" s="110"/>
      <c r="BD88" s="110"/>
      <c r="BE88" s="110"/>
      <c r="BF88" s="110"/>
      <c r="BG88" s="110"/>
      <c r="BH88" s="110"/>
    </row>
    <row r="89" spans="1:60" x14ac:dyDescent="0.2">
      <c r="A89" s="112" t="s">
        <v>134</v>
      </c>
      <c r="B89" s="112" t="s">
        <v>85</v>
      </c>
      <c r="C89" s="143" t="s">
        <v>86</v>
      </c>
      <c r="D89" s="119"/>
      <c r="E89" s="123"/>
      <c r="F89" s="126"/>
      <c r="G89" s="126">
        <f>SUMIF(AE90:AE103,"&lt;&gt;NOR",G90:G103)</f>
        <v>0</v>
      </c>
      <c r="H89" s="126"/>
      <c r="I89" s="126">
        <f>SUM(I90:I103)</f>
        <v>0</v>
      </c>
      <c r="J89" s="126"/>
      <c r="K89" s="126">
        <f>SUM(K90:K103)</f>
        <v>0</v>
      </c>
      <c r="L89" s="126"/>
      <c r="M89" s="126">
        <f>SUM(M90:M103)</f>
        <v>0</v>
      </c>
      <c r="N89" s="119"/>
      <c r="O89" s="119">
        <f>SUM(O90:O103)</f>
        <v>8.0115099999999995</v>
      </c>
      <c r="P89" s="119"/>
      <c r="Q89" s="119">
        <f>SUM(Q90:Q103)</f>
        <v>0</v>
      </c>
      <c r="R89" s="119"/>
      <c r="S89" s="119"/>
      <c r="T89" s="120"/>
      <c r="U89" s="119">
        <f>SUM(U90:U103)</f>
        <v>150.14000000000001</v>
      </c>
      <c r="AE89" t="s">
        <v>135</v>
      </c>
    </row>
    <row r="90" spans="1:60" ht="22.5" outlineLevel="1" x14ac:dyDescent="0.2">
      <c r="A90" s="111">
        <v>36</v>
      </c>
      <c r="B90" s="111" t="s">
        <v>1119</v>
      </c>
      <c r="C90" s="141" t="s">
        <v>1120</v>
      </c>
      <c r="D90" s="115" t="s">
        <v>138</v>
      </c>
      <c r="E90" s="121">
        <v>105.601152</v>
      </c>
      <c r="F90" s="124">
        <f>H90+J90</f>
        <v>0</v>
      </c>
      <c r="G90" s="125">
        <f>ROUND(E90*F90,2)</f>
        <v>0</v>
      </c>
      <c r="H90" s="125"/>
      <c r="I90" s="125">
        <f>ROUND(E90*H90,2)</f>
        <v>0</v>
      </c>
      <c r="J90" s="125"/>
      <c r="K90" s="125">
        <f>ROUND(E90*J90,2)</f>
        <v>0</v>
      </c>
      <c r="L90" s="125">
        <v>21</v>
      </c>
      <c r="M90" s="125">
        <f>G90*(1+L90/100)</f>
        <v>0</v>
      </c>
      <c r="N90" s="115">
        <v>5.7750000000000003E-2</v>
      </c>
      <c r="O90" s="115">
        <f>ROUND(E90*N90,5)</f>
        <v>6.0984699999999998</v>
      </c>
      <c r="P90" s="115">
        <v>0</v>
      </c>
      <c r="Q90" s="115">
        <f>ROUND(E90*P90,5)</f>
        <v>0</v>
      </c>
      <c r="R90" s="115"/>
      <c r="S90" s="115"/>
      <c r="T90" s="116">
        <v>0.8</v>
      </c>
      <c r="U90" s="115">
        <f>ROUND(E90*T90,2)</f>
        <v>84.48</v>
      </c>
      <c r="V90" s="110"/>
      <c r="W90" s="110"/>
      <c r="X90" s="110"/>
      <c r="Y90" s="110"/>
      <c r="Z90" s="110"/>
      <c r="AA90" s="110"/>
      <c r="AB90" s="110"/>
      <c r="AC90" s="110"/>
      <c r="AD90" s="110"/>
      <c r="AE90" s="110" t="s">
        <v>139</v>
      </c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  <c r="BF90" s="110"/>
      <c r="BG90" s="110"/>
      <c r="BH90" s="110"/>
    </row>
    <row r="91" spans="1:60" outlineLevel="1" x14ac:dyDescent="0.2">
      <c r="A91" s="111"/>
      <c r="B91" s="111"/>
      <c r="C91" s="142" t="s">
        <v>1121</v>
      </c>
      <c r="D91" s="214"/>
      <c r="E91" s="122">
        <v>105.601152</v>
      </c>
      <c r="F91" s="125"/>
      <c r="G91" s="125"/>
      <c r="H91" s="125"/>
      <c r="I91" s="125"/>
      <c r="J91" s="125"/>
      <c r="K91" s="125"/>
      <c r="L91" s="125"/>
      <c r="M91" s="125"/>
      <c r="N91" s="115"/>
      <c r="O91" s="115"/>
      <c r="P91" s="115"/>
      <c r="Q91" s="115"/>
      <c r="R91" s="115"/>
      <c r="S91" s="115"/>
      <c r="T91" s="116"/>
      <c r="U91" s="115"/>
      <c r="V91" s="110"/>
      <c r="W91" s="110"/>
      <c r="X91" s="110"/>
      <c r="Y91" s="110"/>
      <c r="Z91" s="110"/>
      <c r="AA91" s="110"/>
      <c r="AB91" s="110"/>
      <c r="AC91" s="110"/>
      <c r="AD91" s="110"/>
      <c r="AE91" s="110" t="s">
        <v>140</v>
      </c>
      <c r="AF91" s="110">
        <v>0</v>
      </c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  <c r="BF91" s="110"/>
      <c r="BG91" s="110"/>
      <c r="BH91" s="110"/>
    </row>
    <row r="92" spans="1:60" ht="22.5" outlineLevel="1" x14ac:dyDescent="0.2">
      <c r="A92" s="111">
        <v>37</v>
      </c>
      <c r="B92" s="111" t="s">
        <v>1122</v>
      </c>
      <c r="C92" s="141" t="s">
        <v>1123</v>
      </c>
      <c r="D92" s="115" t="s">
        <v>172</v>
      </c>
      <c r="E92" s="121">
        <v>330.00360000000001</v>
      </c>
      <c r="F92" s="124">
        <f>H92+J92</f>
        <v>0</v>
      </c>
      <c r="G92" s="125">
        <f>ROUND(E92*F92,2)</f>
        <v>0</v>
      </c>
      <c r="H92" s="125"/>
      <c r="I92" s="125">
        <f>ROUND(E92*H92,2)</f>
        <v>0</v>
      </c>
      <c r="J92" s="125"/>
      <c r="K92" s="125">
        <f>ROUND(E92*J92,2)</f>
        <v>0</v>
      </c>
      <c r="L92" s="125">
        <v>21</v>
      </c>
      <c r="M92" s="125">
        <f>G92*(1+L92/100)</f>
        <v>0</v>
      </c>
      <c r="N92" s="115">
        <v>2.0000000000000002E-5</v>
      </c>
      <c r="O92" s="115">
        <f>ROUND(E92*N92,5)</f>
        <v>6.6E-3</v>
      </c>
      <c r="P92" s="115">
        <v>0</v>
      </c>
      <c r="Q92" s="115">
        <f>ROUND(E92*P92,5)</f>
        <v>0</v>
      </c>
      <c r="R92" s="115"/>
      <c r="S92" s="115"/>
      <c r="T92" s="116">
        <v>0.14000000000000001</v>
      </c>
      <c r="U92" s="115">
        <f>ROUND(E92*T92,2)</f>
        <v>46.2</v>
      </c>
      <c r="V92" s="110"/>
      <c r="W92" s="110"/>
      <c r="X92" s="110"/>
      <c r="Y92" s="110"/>
      <c r="Z92" s="110"/>
      <c r="AA92" s="110"/>
      <c r="AB92" s="110"/>
      <c r="AC92" s="110"/>
      <c r="AD92" s="110"/>
      <c r="AE92" s="110" t="s">
        <v>139</v>
      </c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0"/>
      <c r="BB92" s="110"/>
      <c r="BC92" s="110"/>
      <c r="BD92" s="110"/>
      <c r="BE92" s="110"/>
      <c r="BF92" s="110"/>
      <c r="BG92" s="110"/>
      <c r="BH92" s="110"/>
    </row>
    <row r="93" spans="1:60" outlineLevel="1" x14ac:dyDescent="0.2">
      <c r="A93" s="111"/>
      <c r="B93" s="111"/>
      <c r="C93" s="142" t="s">
        <v>973</v>
      </c>
      <c r="D93" s="214"/>
      <c r="E93" s="122">
        <v>330.00360000000001</v>
      </c>
      <c r="F93" s="125"/>
      <c r="G93" s="125"/>
      <c r="H93" s="125"/>
      <c r="I93" s="125"/>
      <c r="J93" s="125"/>
      <c r="K93" s="125"/>
      <c r="L93" s="125"/>
      <c r="M93" s="125"/>
      <c r="N93" s="115"/>
      <c r="O93" s="115"/>
      <c r="P93" s="115"/>
      <c r="Q93" s="115"/>
      <c r="R93" s="115"/>
      <c r="S93" s="115"/>
      <c r="T93" s="116"/>
      <c r="U93" s="115"/>
      <c r="V93" s="110"/>
      <c r="W93" s="110"/>
      <c r="X93" s="110"/>
      <c r="Y93" s="110"/>
      <c r="Z93" s="110"/>
      <c r="AA93" s="110"/>
      <c r="AB93" s="110"/>
      <c r="AC93" s="110"/>
      <c r="AD93" s="110"/>
      <c r="AE93" s="110" t="s">
        <v>140</v>
      </c>
      <c r="AF93" s="110">
        <v>0</v>
      </c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</row>
    <row r="94" spans="1:60" outlineLevel="1" x14ac:dyDescent="0.2">
      <c r="A94" s="111">
        <v>38</v>
      </c>
      <c r="B94" s="111" t="s">
        <v>322</v>
      </c>
      <c r="C94" s="141" t="s">
        <v>323</v>
      </c>
      <c r="D94" s="115" t="s">
        <v>172</v>
      </c>
      <c r="E94" s="121">
        <v>17.14</v>
      </c>
      <c r="F94" s="124">
        <f>H94+J94</f>
        <v>0</v>
      </c>
      <c r="G94" s="125">
        <f>ROUND(E94*F94,2)</f>
        <v>0</v>
      </c>
      <c r="H94" s="125"/>
      <c r="I94" s="125">
        <f>ROUND(E94*H94,2)</f>
        <v>0</v>
      </c>
      <c r="J94" s="125"/>
      <c r="K94" s="125">
        <f>ROUND(E94*J94,2)</f>
        <v>0</v>
      </c>
      <c r="L94" s="125">
        <v>21</v>
      </c>
      <c r="M94" s="125">
        <f>G94*(1+L94/100)</f>
        <v>0</v>
      </c>
      <c r="N94" s="115">
        <v>3.0000000000000001E-3</v>
      </c>
      <c r="O94" s="115">
        <f>ROUND(E94*N94,5)</f>
        <v>5.142E-2</v>
      </c>
      <c r="P94" s="115">
        <v>0</v>
      </c>
      <c r="Q94" s="115">
        <f>ROUND(E94*P94,5)</f>
        <v>0</v>
      </c>
      <c r="R94" s="115"/>
      <c r="S94" s="115"/>
      <c r="T94" s="116">
        <v>0.28000000000000003</v>
      </c>
      <c r="U94" s="115">
        <f>ROUND(E94*T94,2)</f>
        <v>4.8</v>
      </c>
      <c r="V94" s="110"/>
      <c r="W94" s="110"/>
      <c r="X94" s="110"/>
      <c r="Y94" s="110"/>
      <c r="Z94" s="110"/>
      <c r="AA94" s="110"/>
      <c r="AB94" s="110"/>
      <c r="AC94" s="110"/>
      <c r="AD94" s="110"/>
      <c r="AE94" s="110" t="s">
        <v>139</v>
      </c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  <c r="BA94" s="110"/>
      <c r="BB94" s="110"/>
      <c r="BC94" s="110"/>
      <c r="BD94" s="110"/>
      <c r="BE94" s="110"/>
      <c r="BF94" s="110"/>
      <c r="BG94" s="110"/>
      <c r="BH94" s="110"/>
    </row>
    <row r="95" spans="1:60" outlineLevel="1" x14ac:dyDescent="0.2">
      <c r="A95" s="111"/>
      <c r="B95" s="111"/>
      <c r="C95" s="142" t="s">
        <v>1124</v>
      </c>
      <c r="D95" s="214"/>
      <c r="E95" s="122"/>
      <c r="F95" s="125"/>
      <c r="G95" s="125"/>
      <c r="H95" s="125"/>
      <c r="I95" s="125"/>
      <c r="J95" s="125"/>
      <c r="K95" s="125"/>
      <c r="L95" s="125"/>
      <c r="M95" s="125"/>
      <c r="N95" s="115"/>
      <c r="O95" s="115"/>
      <c r="P95" s="115"/>
      <c r="Q95" s="115"/>
      <c r="R95" s="115"/>
      <c r="S95" s="115"/>
      <c r="T95" s="116"/>
      <c r="U95" s="115"/>
      <c r="V95" s="110"/>
      <c r="W95" s="110"/>
      <c r="X95" s="110"/>
      <c r="Y95" s="110"/>
      <c r="Z95" s="110"/>
      <c r="AA95" s="110"/>
      <c r="AB95" s="110"/>
      <c r="AC95" s="110"/>
      <c r="AD95" s="110"/>
      <c r="AE95" s="110" t="s">
        <v>140</v>
      </c>
      <c r="AF95" s="110">
        <v>0</v>
      </c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/>
      <c r="BG95" s="110"/>
      <c r="BH95" s="110"/>
    </row>
    <row r="96" spans="1:60" outlineLevel="1" x14ac:dyDescent="0.2">
      <c r="A96" s="111"/>
      <c r="B96" s="111"/>
      <c r="C96" s="142" t="s">
        <v>974</v>
      </c>
      <c r="D96" s="214"/>
      <c r="E96" s="122">
        <v>17.14</v>
      </c>
      <c r="F96" s="125"/>
      <c r="G96" s="125"/>
      <c r="H96" s="125"/>
      <c r="I96" s="125"/>
      <c r="J96" s="125"/>
      <c r="K96" s="125"/>
      <c r="L96" s="125"/>
      <c r="M96" s="125"/>
      <c r="N96" s="115"/>
      <c r="O96" s="115"/>
      <c r="P96" s="115"/>
      <c r="Q96" s="115"/>
      <c r="R96" s="115"/>
      <c r="S96" s="115"/>
      <c r="T96" s="116"/>
      <c r="U96" s="115"/>
      <c r="V96" s="110"/>
      <c r="W96" s="110"/>
      <c r="X96" s="110"/>
      <c r="Y96" s="110"/>
      <c r="Z96" s="110"/>
      <c r="AA96" s="110"/>
      <c r="AB96" s="110"/>
      <c r="AC96" s="110"/>
      <c r="AD96" s="110"/>
      <c r="AE96" s="110" t="s">
        <v>140</v>
      </c>
      <c r="AF96" s="110">
        <v>0</v>
      </c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  <c r="BH96" s="110"/>
    </row>
    <row r="97" spans="1:60" ht="22.5" outlineLevel="1" x14ac:dyDescent="0.2">
      <c r="A97" s="111">
        <v>39</v>
      </c>
      <c r="B97" s="111" t="s">
        <v>975</v>
      </c>
      <c r="C97" s="141" t="s">
        <v>976</v>
      </c>
      <c r="D97" s="115" t="s">
        <v>172</v>
      </c>
      <c r="E97" s="121">
        <v>18.3398</v>
      </c>
      <c r="F97" s="124">
        <f>H97+J97</f>
        <v>0</v>
      </c>
      <c r="G97" s="125">
        <f>ROUND(E97*F97,2)</f>
        <v>0</v>
      </c>
      <c r="H97" s="125"/>
      <c r="I97" s="125">
        <f>ROUND(E97*H97,2)</f>
        <v>0</v>
      </c>
      <c r="J97" s="125"/>
      <c r="K97" s="125">
        <f>ROUND(E97*J97,2)</f>
        <v>0</v>
      </c>
      <c r="L97" s="125">
        <v>21</v>
      </c>
      <c r="M97" s="125">
        <f>G97*(1+L97/100)</f>
        <v>0</v>
      </c>
      <c r="N97" s="115">
        <v>3.0000000000000001E-3</v>
      </c>
      <c r="O97" s="115">
        <f>ROUND(E97*N97,5)</f>
        <v>5.5019999999999999E-2</v>
      </c>
      <c r="P97" s="115">
        <v>0</v>
      </c>
      <c r="Q97" s="115">
        <f>ROUND(E97*P97,5)</f>
        <v>0</v>
      </c>
      <c r="R97" s="115"/>
      <c r="S97" s="115"/>
      <c r="T97" s="116">
        <v>0</v>
      </c>
      <c r="U97" s="115">
        <f>ROUND(E97*T97,2)</f>
        <v>0</v>
      </c>
      <c r="V97" s="110"/>
      <c r="W97" s="110"/>
      <c r="X97" s="110"/>
      <c r="Y97" s="110"/>
      <c r="Z97" s="110"/>
      <c r="AA97" s="110"/>
      <c r="AB97" s="110"/>
      <c r="AC97" s="110"/>
      <c r="AD97" s="110"/>
      <c r="AE97" s="110" t="s">
        <v>164</v>
      </c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0"/>
      <c r="BB97" s="110"/>
      <c r="BC97" s="110"/>
      <c r="BD97" s="110"/>
      <c r="BE97" s="110"/>
      <c r="BF97" s="110"/>
      <c r="BG97" s="110"/>
      <c r="BH97" s="110"/>
    </row>
    <row r="98" spans="1:60" outlineLevel="1" x14ac:dyDescent="0.2">
      <c r="A98" s="111"/>
      <c r="B98" s="111"/>
      <c r="C98" s="142" t="s">
        <v>1124</v>
      </c>
      <c r="D98" s="214"/>
      <c r="E98" s="122"/>
      <c r="F98" s="125"/>
      <c r="G98" s="125"/>
      <c r="H98" s="125"/>
      <c r="I98" s="125"/>
      <c r="J98" s="125"/>
      <c r="K98" s="125"/>
      <c r="L98" s="125"/>
      <c r="M98" s="125"/>
      <c r="N98" s="115"/>
      <c r="O98" s="115"/>
      <c r="P98" s="115"/>
      <c r="Q98" s="115"/>
      <c r="R98" s="115"/>
      <c r="S98" s="115"/>
      <c r="T98" s="116"/>
      <c r="U98" s="115"/>
      <c r="V98" s="110"/>
      <c r="W98" s="110"/>
      <c r="X98" s="110"/>
      <c r="Y98" s="110"/>
      <c r="Z98" s="110"/>
      <c r="AA98" s="110"/>
      <c r="AB98" s="110"/>
      <c r="AC98" s="110"/>
      <c r="AD98" s="110"/>
      <c r="AE98" s="110" t="s">
        <v>140</v>
      </c>
      <c r="AF98" s="110">
        <v>0</v>
      </c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  <c r="AW98" s="110"/>
      <c r="AX98" s="110"/>
      <c r="AY98" s="110"/>
      <c r="AZ98" s="110"/>
      <c r="BA98" s="110"/>
      <c r="BB98" s="110"/>
      <c r="BC98" s="110"/>
      <c r="BD98" s="110"/>
      <c r="BE98" s="110"/>
      <c r="BF98" s="110"/>
      <c r="BG98" s="110"/>
      <c r="BH98" s="110"/>
    </row>
    <row r="99" spans="1:60" outlineLevel="1" x14ac:dyDescent="0.2">
      <c r="A99" s="111"/>
      <c r="B99" s="111"/>
      <c r="C99" s="142" t="s">
        <v>972</v>
      </c>
      <c r="D99" s="214"/>
      <c r="E99" s="122">
        <v>17.14</v>
      </c>
      <c r="F99" s="125"/>
      <c r="G99" s="125"/>
      <c r="H99" s="125"/>
      <c r="I99" s="125"/>
      <c r="J99" s="125"/>
      <c r="K99" s="125"/>
      <c r="L99" s="125"/>
      <c r="M99" s="125"/>
      <c r="N99" s="115"/>
      <c r="O99" s="115"/>
      <c r="P99" s="115"/>
      <c r="Q99" s="115"/>
      <c r="R99" s="115"/>
      <c r="S99" s="115"/>
      <c r="T99" s="116"/>
      <c r="U99" s="115"/>
      <c r="V99" s="110"/>
      <c r="W99" s="110"/>
      <c r="X99" s="110"/>
      <c r="Y99" s="110"/>
      <c r="Z99" s="110"/>
      <c r="AA99" s="110"/>
      <c r="AB99" s="110"/>
      <c r="AC99" s="110"/>
      <c r="AD99" s="110"/>
      <c r="AE99" s="110" t="s">
        <v>140</v>
      </c>
      <c r="AF99" s="110">
        <v>0</v>
      </c>
      <c r="AG99" s="110"/>
      <c r="AH99" s="110"/>
      <c r="AI99" s="110"/>
      <c r="AJ99" s="110"/>
      <c r="AK99" s="110"/>
      <c r="AL99" s="110"/>
      <c r="AM99" s="110"/>
      <c r="AN99" s="110"/>
      <c r="AO99" s="110"/>
      <c r="AP99" s="110"/>
      <c r="AQ99" s="110"/>
      <c r="AR99" s="110"/>
      <c r="AS99" s="110"/>
      <c r="AT99" s="110"/>
      <c r="AU99" s="110"/>
      <c r="AV99" s="110"/>
      <c r="AW99" s="110"/>
      <c r="AX99" s="110"/>
      <c r="AY99" s="110"/>
      <c r="AZ99" s="110"/>
      <c r="BA99" s="110"/>
      <c r="BB99" s="110"/>
      <c r="BC99" s="110"/>
      <c r="BD99" s="110"/>
      <c r="BE99" s="110"/>
      <c r="BF99" s="110"/>
      <c r="BG99" s="110"/>
      <c r="BH99" s="110"/>
    </row>
    <row r="100" spans="1:60" outlineLevel="1" x14ac:dyDescent="0.2">
      <c r="A100" s="111"/>
      <c r="B100" s="111"/>
      <c r="C100" s="142" t="s">
        <v>1125</v>
      </c>
      <c r="D100" s="214"/>
      <c r="E100" s="122">
        <v>1.1998</v>
      </c>
      <c r="F100" s="125"/>
      <c r="G100" s="125"/>
      <c r="H100" s="125"/>
      <c r="I100" s="125"/>
      <c r="J100" s="125"/>
      <c r="K100" s="125"/>
      <c r="L100" s="125"/>
      <c r="M100" s="125"/>
      <c r="N100" s="115"/>
      <c r="O100" s="115"/>
      <c r="P100" s="115"/>
      <c r="Q100" s="115"/>
      <c r="R100" s="115"/>
      <c r="S100" s="115"/>
      <c r="T100" s="116"/>
      <c r="U100" s="115"/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 t="s">
        <v>140</v>
      </c>
      <c r="AF100" s="110">
        <v>0</v>
      </c>
      <c r="AG100" s="110"/>
      <c r="AH100" s="110"/>
      <c r="AI100" s="110"/>
      <c r="AJ100" s="110"/>
      <c r="AK100" s="110"/>
      <c r="AL100" s="110"/>
      <c r="AM100" s="110"/>
      <c r="AN100" s="110"/>
      <c r="AO100" s="110"/>
      <c r="AP100" s="110"/>
      <c r="AQ100" s="110"/>
      <c r="AR100" s="110"/>
      <c r="AS100" s="110"/>
      <c r="AT100" s="110"/>
      <c r="AU100" s="110"/>
      <c r="AV100" s="110"/>
      <c r="AW100" s="110"/>
      <c r="AX100" s="110"/>
      <c r="AY100" s="110"/>
      <c r="AZ100" s="110"/>
      <c r="BA100" s="110"/>
      <c r="BB100" s="110"/>
      <c r="BC100" s="110"/>
      <c r="BD100" s="110"/>
      <c r="BE100" s="110"/>
      <c r="BF100" s="110"/>
      <c r="BG100" s="110"/>
      <c r="BH100" s="110"/>
    </row>
    <row r="101" spans="1:60" outlineLevel="1" x14ac:dyDescent="0.2">
      <c r="A101" s="111">
        <v>40</v>
      </c>
      <c r="B101" s="111" t="s">
        <v>341</v>
      </c>
      <c r="C101" s="141" t="s">
        <v>342</v>
      </c>
      <c r="D101" s="115" t="s">
        <v>163</v>
      </c>
      <c r="E101" s="121">
        <v>8.0082100000000001</v>
      </c>
      <c r="F101" s="124">
        <f>H101+J101</f>
        <v>0</v>
      </c>
      <c r="G101" s="125">
        <f>ROUND(E101*F101,2)</f>
        <v>0</v>
      </c>
      <c r="H101" s="125"/>
      <c r="I101" s="125">
        <f>ROUND(E101*H101,2)</f>
        <v>0</v>
      </c>
      <c r="J101" s="125"/>
      <c r="K101" s="125">
        <f>ROUND(E101*J101,2)</f>
        <v>0</v>
      </c>
      <c r="L101" s="125">
        <v>21</v>
      </c>
      <c r="M101" s="125">
        <f>G101*(1+L101/100)</f>
        <v>0</v>
      </c>
      <c r="N101" s="115">
        <v>0</v>
      </c>
      <c r="O101" s="115">
        <f>ROUND(E101*N101,5)</f>
        <v>0</v>
      </c>
      <c r="P101" s="115">
        <v>0</v>
      </c>
      <c r="Q101" s="115">
        <f>ROUND(E101*P101,5)</f>
        <v>0</v>
      </c>
      <c r="R101" s="115"/>
      <c r="S101" s="115"/>
      <c r="T101" s="116">
        <v>1.831</v>
      </c>
      <c r="U101" s="115">
        <f>ROUND(E101*T101,2)</f>
        <v>14.66</v>
      </c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 t="s">
        <v>139</v>
      </c>
      <c r="AF101" s="110"/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0"/>
      <c r="BB101" s="110"/>
      <c r="BC101" s="110"/>
      <c r="BD101" s="110"/>
      <c r="BE101" s="110"/>
      <c r="BF101" s="110"/>
      <c r="BG101" s="110"/>
      <c r="BH101" s="110"/>
    </row>
    <row r="102" spans="1:60" ht="22.5" outlineLevel="1" x14ac:dyDescent="0.2">
      <c r="A102" s="111">
        <v>41</v>
      </c>
      <c r="B102" s="111" t="s">
        <v>1126</v>
      </c>
      <c r="C102" s="141" t="s">
        <v>1127</v>
      </c>
      <c r="D102" s="115" t="s">
        <v>172</v>
      </c>
      <c r="E102" s="121">
        <v>22.5</v>
      </c>
      <c r="F102" s="124">
        <f>H102+J102</f>
        <v>0</v>
      </c>
      <c r="G102" s="125">
        <f>ROUND(E102*F102,2)</f>
        <v>0</v>
      </c>
      <c r="H102" s="125"/>
      <c r="I102" s="125">
        <f>ROUND(E102*H102,2)</f>
        <v>0</v>
      </c>
      <c r="J102" s="125"/>
      <c r="K102" s="125">
        <f>ROUND(E102*J102,2)</f>
        <v>0</v>
      </c>
      <c r="L102" s="125">
        <v>21</v>
      </c>
      <c r="M102" s="125">
        <f>G102*(1+L102/100)</f>
        <v>0</v>
      </c>
      <c r="N102" s="115">
        <v>0.08</v>
      </c>
      <c r="O102" s="115">
        <f>ROUND(E102*N102,5)</f>
        <v>1.8</v>
      </c>
      <c r="P102" s="115">
        <v>0</v>
      </c>
      <c r="Q102" s="115">
        <f>ROUND(E102*P102,5)</f>
        <v>0</v>
      </c>
      <c r="R102" s="115"/>
      <c r="S102" s="115"/>
      <c r="T102" s="116">
        <v>0</v>
      </c>
      <c r="U102" s="115">
        <f>ROUND(E102*T102,2)</f>
        <v>0</v>
      </c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10" t="s">
        <v>139</v>
      </c>
      <c r="AF102" s="110"/>
      <c r="AG102" s="110"/>
      <c r="AH102" s="110"/>
      <c r="AI102" s="110"/>
      <c r="AJ102" s="110"/>
      <c r="AK102" s="110"/>
      <c r="AL102" s="110"/>
      <c r="AM102" s="110"/>
      <c r="AN102" s="110"/>
      <c r="AO102" s="110"/>
      <c r="AP102" s="110"/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0"/>
      <c r="BB102" s="110"/>
      <c r="BC102" s="110"/>
      <c r="BD102" s="110"/>
      <c r="BE102" s="110"/>
      <c r="BF102" s="110"/>
      <c r="BG102" s="110"/>
      <c r="BH102" s="110"/>
    </row>
    <row r="103" spans="1:60" outlineLevel="1" x14ac:dyDescent="0.2">
      <c r="A103" s="111"/>
      <c r="B103" s="111"/>
      <c r="C103" s="142" t="s">
        <v>1128</v>
      </c>
      <c r="D103" s="214"/>
      <c r="E103" s="122">
        <v>22.5</v>
      </c>
      <c r="F103" s="125"/>
      <c r="G103" s="125"/>
      <c r="H103" s="125"/>
      <c r="I103" s="125"/>
      <c r="J103" s="125"/>
      <c r="K103" s="125"/>
      <c r="L103" s="125"/>
      <c r="M103" s="125"/>
      <c r="N103" s="115"/>
      <c r="O103" s="115"/>
      <c r="P103" s="115"/>
      <c r="Q103" s="115"/>
      <c r="R103" s="115"/>
      <c r="S103" s="115"/>
      <c r="T103" s="116"/>
      <c r="U103" s="115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 t="s">
        <v>140</v>
      </c>
      <c r="AF103" s="110">
        <v>0</v>
      </c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  <c r="BE103" s="110"/>
      <c r="BF103" s="110"/>
      <c r="BG103" s="110"/>
      <c r="BH103" s="110"/>
    </row>
    <row r="104" spans="1:60" x14ac:dyDescent="0.2">
      <c r="A104" s="112" t="s">
        <v>134</v>
      </c>
      <c r="B104" s="112" t="s">
        <v>89</v>
      </c>
      <c r="C104" s="143" t="s">
        <v>90</v>
      </c>
      <c r="D104" s="119"/>
      <c r="E104" s="123"/>
      <c r="F104" s="126"/>
      <c r="G104" s="126">
        <f>SUMIF(AE105:AE109,"&lt;&gt;NOR",G105:G109)</f>
        <v>0</v>
      </c>
      <c r="H104" s="126"/>
      <c r="I104" s="126">
        <f>SUM(I105:I109)</f>
        <v>0</v>
      </c>
      <c r="J104" s="126"/>
      <c r="K104" s="126">
        <f>SUM(K105:K109)</f>
        <v>0</v>
      </c>
      <c r="L104" s="126"/>
      <c r="M104" s="126">
        <f>SUM(M105:M109)</f>
        <v>0</v>
      </c>
      <c r="N104" s="119"/>
      <c r="O104" s="119">
        <f>SUM(O105:O109)</f>
        <v>0.23687</v>
      </c>
      <c r="P104" s="119"/>
      <c r="Q104" s="119">
        <f>SUM(Q105:Q109)</f>
        <v>0.21637000000000001</v>
      </c>
      <c r="R104" s="119"/>
      <c r="S104" s="119"/>
      <c r="T104" s="120"/>
      <c r="U104" s="119">
        <f>SUM(U105:U109)</f>
        <v>4.54</v>
      </c>
      <c r="AE104" t="s">
        <v>135</v>
      </c>
    </row>
    <row r="105" spans="1:60" outlineLevel="1" x14ac:dyDescent="0.2">
      <c r="A105" s="111">
        <v>42</v>
      </c>
      <c r="B105" s="111" t="s">
        <v>1129</v>
      </c>
      <c r="C105" s="141" t="s">
        <v>1130</v>
      </c>
      <c r="D105" s="115" t="s">
        <v>172</v>
      </c>
      <c r="E105" s="121">
        <v>15.455</v>
      </c>
      <c r="F105" s="124">
        <f>H105+J105</f>
        <v>0</v>
      </c>
      <c r="G105" s="125">
        <f>ROUND(E105*F105,2)</f>
        <v>0</v>
      </c>
      <c r="H105" s="125"/>
      <c r="I105" s="125">
        <f>ROUND(E105*H105,2)</f>
        <v>0</v>
      </c>
      <c r="J105" s="125"/>
      <c r="K105" s="125">
        <f>ROUND(E105*J105,2)</f>
        <v>0</v>
      </c>
      <c r="L105" s="125">
        <v>21</v>
      </c>
      <c r="M105" s="125">
        <f>G105*(1+L105/100)</f>
        <v>0</v>
      </c>
      <c r="N105" s="115">
        <v>1.6000000000000001E-4</v>
      </c>
      <c r="O105" s="115">
        <f>ROUND(E105*N105,5)</f>
        <v>2.47E-3</v>
      </c>
      <c r="P105" s="115">
        <v>1.4E-2</v>
      </c>
      <c r="Q105" s="115">
        <f>ROUND(E105*P105,5)</f>
        <v>0.21637000000000001</v>
      </c>
      <c r="R105" s="115"/>
      <c r="S105" s="115"/>
      <c r="T105" s="116">
        <v>0.106</v>
      </c>
      <c r="U105" s="115">
        <f>ROUND(E105*T105,2)</f>
        <v>1.64</v>
      </c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 t="s">
        <v>139</v>
      </c>
      <c r="AF105" s="110"/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/>
      <c r="BG105" s="110"/>
      <c r="BH105" s="110"/>
    </row>
    <row r="106" spans="1:60" outlineLevel="1" x14ac:dyDescent="0.2">
      <c r="A106" s="111"/>
      <c r="B106" s="111"/>
      <c r="C106" s="142" t="s">
        <v>1131</v>
      </c>
      <c r="D106" s="214"/>
      <c r="E106" s="122">
        <v>15.455</v>
      </c>
      <c r="F106" s="125"/>
      <c r="G106" s="125"/>
      <c r="H106" s="125"/>
      <c r="I106" s="125"/>
      <c r="J106" s="125"/>
      <c r="K106" s="125"/>
      <c r="L106" s="125"/>
      <c r="M106" s="125"/>
      <c r="N106" s="115"/>
      <c r="O106" s="115"/>
      <c r="P106" s="115"/>
      <c r="Q106" s="115"/>
      <c r="R106" s="115"/>
      <c r="S106" s="115"/>
      <c r="T106" s="116"/>
      <c r="U106" s="115"/>
      <c r="V106" s="110"/>
      <c r="W106" s="110"/>
      <c r="X106" s="110"/>
      <c r="Y106" s="110"/>
      <c r="Z106" s="110"/>
      <c r="AA106" s="110"/>
      <c r="AB106" s="110"/>
      <c r="AC106" s="110"/>
      <c r="AD106" s="110"/>
      <c r="AE106" s="110" t="s">
        <v>140</v>
      </c>
      <c r="AF106" s="110">
        <v>0</v>
      </c>
      <c r="AG106" s="110"/>
      <c r="AH106" s="110"/>
      <c r="AI106" s="110"/>
      <c r="AJ106" s="110"/>
      <c r="AK106" s="110"/>
      <c r="AL106" s="110"/>
      <c r="AM106" s="110"/>
      <c r="AN106" s="110"/>
      <c r="AO106" s="110"/>
      <c r="AP106" s="110"/>
      <c r="AQ106" s="110"/>
      <c r="AR106" s="110"/>
      <c r="AS106" s="110"/>
      <c r="AT106" s="110"/>
      <c r="AU106" s="110"/>
      <c r="AV106" s="110"/>
      <c r="AW106" s="110"/>
      <c r="AX106" s="110"/>
      <c r="AY106" s="110"/>
      <c r="AZ106" s="110"/>
      <c r="BA106" s="110"/>
      <c r="BB106" s="110"/>
      <c r="BC106" s="110"/>
      <c r="BD106" s="110"/>
      <c r="BE106" s="110"/>
      <c r="BF106" s="110"/>
      <c r="BG106" s="110"/>
      <c r="BH106" s="110"/>
    </row>
    <row r="107" spans="1:60" ht="22.5" outlineLevel="1" x14ac:dyDescent="0.2">
      <c r="A107" s="111">
        <v>43</v>
      </c>
      <c r="B107" s="111" t="s">
        <v>1132</v>
      </c>
      <c r="C107" s="141" t="s">
        <v>1133</v>
      </c>
      <c r="D107" s="115" t="s">
        <v>172</v>
      </c>
      <c r="E107" s="121">
        <v>20.5794</v>
      </c>
      <c r="F107" s="124">
        <f>H107+J107</f>
        <v>0</v>
      </c>
      <c r="G107" s="125">
        <f>ROUND(E107*F107,2)</f>
        <v>0</v>
      </c>
      <c r="H107" s="125"/>
      <c r="I107" s="125">
        <f>ROUND(E107*H107,2)</f>
        <v>0</v>
      </c>
      <c r="J107" s="125"/>
      <c r="K107" s="125">
        <f>ROUND(E107*J107,2)</f>
        <v>0</v>
      </c>
      <c r="L107" s="125">
        <v>21</v>
      </c>
      <c r="M107" s="125">
        <f>G107*(1+L107/100)</f>
        <v>0</v>
      </c>
      <c r="N107" s="115">
        <v>1.1390000000000001E-2</v>
      </c>
      <c r="O107" s="115">
        <f>ROUND(E107*N107,5)</f>
        <v>0.2344</v>
      </c>
      <c r="P107" s="115">
        <v>0</v>
      </c>
      <c r="Q107" s="115">
        <f>ROUND(E107*P107,5)</f>
        <v>0</v>
      </c>
      <c r="R107" s="115"/>
      <c r="S107" s="115"/>
      <c r="T107" s="116">
        <v>0.121</v>
      </c>
      <c r="U107" s="115">
        <f>ROUND(E107*T107,2)</f>
        <v>2.4900000000000002</v>
      </c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 t="s">
        <v>139</v>
      </c>
      <c r="AF107" s="110"/>
      <c r="AG107" s="110"/>
      <c r="AH107" s="110"/>
      <c r="AI107" s="110"/>
      <c r="AJ107" s="110"/>
      <c r="AK107" s="110"/>
      <c r="AL107" s="110"/>
      <c r="AM107" s="110"/>
      <c r="AN107" s="110"/>
      <c r="AO107" s="110"/>
      <c r="AP107" s="110"/>
      <c r="AQ107" s="110"/>
      <c r="AR107" s="110"/>
      <c r="AS107" s="110"/>
      <c r="AT107" s="110"/>
      <c r="AU107" s="110"/>
      <c r="AV107" s="110"/>
      <c r="AW107" s="110"/>
      <c r="AX107" s="110"/>
      <c r="AY107" s="110"/>
      <c r="AZ107" s="110"/>
      <c r="BA107" s="110"/>
      <c r="BB107" s="110"/>
      <c r="BC107" s="110"/>
      <c r="BD107" s="110"/>
      <c r="BE107" s="110"/>
      <c r="BF107" s="110"/>
      <c r="BG107" s="110"/>
      <c r="BH107" s="110"/>
    </row>
    <row r="108" spans="1:60" ht="22.5" outlineLevel="1" x14ac:dyDescent="0.2">
      <c r="A108" s="111"/>
      <c r="B108" s="111"/>
      <c r="C108" s="142" t="s">
        <v>1134</v>
      </c>
      <c r="D108" s="214"/>
      <c r="E108" s="122">
        <v>20.5794</v>
      </c>
      <c r="F108" s="125"/>
      <c r="G108" s="125"/>
      <c r="H108" s="125"/>
      <c r="I108" s="125"/>
      <c r="J108" s="125"/>
      <c r="K108" s="125"/>
      <c r="L108" s="125"/>
      <c r="M108" s="125"/>
      <c r="N108" s="115"/>
      <c r="O108" s="115"/>
      <c r="P108" s="115"/>
      <c r="Q108" s="115"/>
      <c r="R108" s="115"/>
      <c r="S108" s="115"/>
      <c r="T108" s="116"/>
      <c r="U108" s="115"/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 t="s">
        <v>140</v>
      </c>
      <c r="AF108" s="110">
        <v>0</v>
      </c>
      <c r="AG108" s="110"/>
      <c r="AH108" s="110"/>
      <c r="AI108" s="110"/>
      <c r="AJ108" s="110"/>
      <c r="AK108" s="110"/>
      <c r="AL108" s="110"/>
      <c r="AM108" s="110"/>
      <c r="AN108" s="110"/>
      <c r="AO108" s="110"/>
      <c r="AP108" s="110"/>
      <c r="AQ108" s="110"/>
      <c r="AR108" s="110"/>
      <c r="AS108" s="110"/>
      <c r="AT108" s="110"/>
      <c r="AU108" s="110"/>
      <c r="AV108" s="110"/>
      <c r="AW108" s="110"/>
      <c r="AX108" s="110"/>
      <c r="AY108" s="110"/>
      <c r="AZ108" s="110"/>
      <c r="BA108" s="110"/>
      <c r="BB108" s="110"/>
      <c r="BC108" s="110"/>
      <c r="BD108" s="110"/>
      <c r="BE108" s="110"/>
      <c r="BF108" s="110"/>
      <c r="BG108" s="110"/>
      <c r="BH108" s="110"/>
    </row>
    <row r="109" spans="1:60" ht="22.5" outlineLevel="1" x14ac:dyDescent="0.2">
      <c r="A109" s="111">
        <v>44</v>
      </c>
      <c r="B109" s="111" t="s">
        <v>362</v>
      </c>
      <c r="C109" s="141" t="s">
        <v>363</v>
      </c>
      <c r="D109" s="115" t="s">
        <v>163</v>
      </c>
      <c r="E109" s="121">
        <v>0.23687</v>
      </c>
      <c r="F109" s="124">
        <f>H109+J109</f>
        <v>0</v>
      </c>
      <c r="G109" s="125">
        <f>ROUND(E109*F109,2)</f>
        <v>0</v>
      </c>
      <c r="H109" s="125"/>
      <c r="I109" s="125">
        <f>ROUND(E109*H109,2)</f>
        <v>0</v>
      </c>
      <c r="J109" s="125"/>
      <c r="K109" s="125">
        <f>ROUND(E109*J109,2)</f>
        <v>0</v>
      </c>
      <c r="L109" s="125">
        <v>21</v>
      </c>
      <c r="M109" s="125">
        <f>G109*(1+L109/100)</f>
        <v>0</v>
      </c>
      <c r="N109" s="115">
        <v>0</v>
      </c>
      <c r="O109" s="115">
        <f>ROUND(E109*N109,5)</f>
        <v>0</v>
      </c>
      <c r="P109" s="115">
        <v>0</v>
      </c>
      <c r="Q109" s="115">
        <f>ROUND(E109*P109,5)</f>
        <v>0</v>
      </c>
      <c r="R109" s="115"/>
      <c r="S109" s="115"/>
      <c r="T109" s="116">
        <v>1.7509999999999999</v>
      </c>
      <c r="U109" s="115">
        <f>ROUND(E109*T109,2)</f>
        <v>0.41</v>
      </c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 t="s">
        <v>364</v>
      </c>
      <c r="AF109" s="110"/>
      <c r="AG109" s="110"/>
      <c r="AH109" s="110"/>
      <c r="AI109" s="110"/>
      <c r="AJ109" s="110"/>
      <c r="AK109" s="110"/>
      <c r="AL109" s="110"/>
      <c r="AM109" s="110"/>
      <c r="AN109" s="110"/>
      <c r="AO109" s="110"/>
      <c r="AP109" s="110"/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0" spans="1:60" x14ac:dyDescent="0.2">
      <c r="A110" s="112" t="s">
        <v>134</v>
      </c>
      <c r="B110" s="112" t="s">
        <v>93</v>
      </c>
      <c r="C110" s="143" t="s">
        <v>94</v>
      </c>
      <c r="D110" s="119"/>
      <c r="E110" s="123"/>
      <c r="F110" s="126"/>
      <c r="G110" s="126">
        <f>SUMIF(AE111:AE125,"&lt;&gt;NOR",G111:G125)</f>
        <v>0</v>
      </c>
      <c r="H110" s="126"/>
      <c r="I110" s="126">
        <f>SUM(I111:I125)</f>
        <v>0</v>
      </c>
      <c r="J110" s="126"/>
      <c r="K110" s="126">
        <f>SUM(K111:K125)</f>
        <v>0</v>
      </c>
      <c r="L110" s="126"/>
      <c r="M110" s="126">
        <f>SUM(M111:M125)</f>
        <v>0</v>
      </c>
      <c r="N110" s="119"/>
      <c r="O110" s="119">
        <f>SUM(O111:O125)</f>
        <v>0.13606000000000001</v>
      </c>
      <c r="P110" s="119"/>
      <c r="Q110" s="119">
        <f>SUM(Q111:Q125)</f>
        <v>0.25844</v>
      </c>
      <c r="R110" s="119"/>
      <c r="S110" s="119"/>
      <c r="T110" s="120"/>
      <c r="U110" s="119">
        <f>SUM(U111:U125)</f>
        <v>54.31</v>
      </c>
      <c r="AE110" t="s">
        <v>135</v>
      </c>
    </row>
    <row r="111" spans="1:60" outlineLevel="1" x14ac:dyDescent="0.2">
      <c r="A111" s="111">
        <v>45</v>
      </c>
      <c r="B111" s="111" t="s">
        <v>977</v>
      </c>
      <c r="C111" s="141" t="s">
        <v>978</v>
      </c>
      <c r="D111" s="115" t="s">
        <v>201</v>
      </c>
      <c r="E111" s="121">
        <v>64.86</v>
      </c>
      <c r="F111" s="124">
        <f>H111+J111</f>
        <v>0</v>
      </c>
      <c r="G111" s="125">
        <f>ROUND(E111*F111,2)</f>
        <v>0</v>
      </c>
      <c r="H111" s="125"/>
      <c r="I111" s="125">
        <f>ROUND(E111*H111,2)</f>
        <v>0</v>
      </c>
      <c r="J111" s="125"/>
      <c r="K111" s="125">
        <f>ROUND(E111*J111,2)</f>
        <v>0</v>
      </c>
      <c r="L111" s="125">
        <v>21</v>
      </c>
      <c r="M111" s="125">
        <f>G111*(1+L111/100)</f>
        <v>0</v>
      </c>
      <c r="N111" s="115">
        <v>0</v>
      </c>
      <c r="O111" s="115">
        <f>ROUND(E111*N111,5)</f>
        <v>0</v>
      </c>
      <c r="P111" s="115">
        <v>3.3600000000000001E-3</v>
      </c>
      <c r="Q111" s="115">
        <f>ROUND(E111*P111,5)</f>
        <v>0.21793000000000001</v>
      </c>
      <c r="R111" s="115"/>
      <c r="S111" s="115"/>
      <c r="T111" s="116">
        <v>6.9000000000000006E-2</v>
      </c>
      <c r="U111" s="115">
        <f>ROUND(E111*T111,2)</f>
        <v>4.4800000000000004</v>
      </c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 t="s">
        <v>139</v>
      </c>
      <c r="AF111" s="110"/>
      <c r="AG111" s="110"/>
      <c r="AH111" s="110"/>
      <c r="AI111" s="110"/>
      <c r="AJ111" s="110"/>
      <c r="AK111" s="110"/>
      <c r="AL111" s="110"/>
      <c r="AM111" s="110"/>
      <c r="AN111" s="110"/>
      <c r="AO111" s="110"/>
      <c r="AP111" s="110"/>
      <c r="AQ111" s="110"/>
      <c r="AR111" s="110"/>
      <c r="AS111" s="110"/>
      <c r="AT111" s="110"/>
      <c r="AU111" s="110"/>
      <c r="AV111" s="110"/>
      <c r="AW111" s="110"/>
      <c r="AX111" s="110"/>
      <c r="AY111" s="110"/>
      <c r="AZ111" s="110"/>
      <c r="BA111" s="110"/>
      <c r="BB111" s="110"/>
      <c r="BC111" s="110"/>
      <c r="BD111" s="110"/>
      <c r="BE111" s="110"/>
      <c r="BF111" s="110"/>
      <c r="BG111" s="110"/>
      <c r="BH111" s="110"/>
    </row>
    <row r="112" spans="1:60" outlineLevel="1" x14ac:dyDescent="0.2">
      <c r="A112" s="111"/>
      <c r="B112" s="111"/>
      <c r="C112" s="142" t="s">
        <v>979</v>
      </c>
      <c r="D112" s="214"/>
      <c r="E112" s="122">
        <v>64.86</v>
      </c>
      <c r="F112" s="125"/>
      <c r="G112" s="125"/>
      <c r="H112" s="125"/>
      <c r="I112" s="125"/>
      <c r="J112" s="125"/>
      <c r="K112" s="125"/>
      <c r="L112" s="125"/>
      <c r="M112" s="125"/>
      <c r="N112" s="115"/>
      <c r="O112" s="115"/>
      <c r="P112" s="115"/>
      <c r="Q112" s="115"/>
      <c r="R112" s="115"/>
      <c r="S112" s="115"/>
      <c r="T112" s="116"/>
      <c r="U112" s="115"/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 t="s">
        <v>140</v>
      </c>
      <c r="AF112" s="110">
        <v>0</v>
      </c>
      <c r="AG112" s="110"/>
      <c r="AH112" s="110"/>
      <c r="AI112" s="110"/>
      <c r="AJ112" s="110"/>
      <c r="AK112" s="110"/>
      <c r="AL112" s="110"/>
      <c r="AM112" s="110"/>
      <c r="AN112" s="110"/>
      <c r="AO112" s="110"/>
      <c r="AP112" s="110"/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  <c r="BC112" s="110"/>
      <c r="BD112" s="110"/>
      <c r="BE112" s="110"/>
      <c r="BF112" s="110"/>
      <c r="BG112" s="110"/>
      <c r="BH112" s="110"/>
    </row>
    <row r="113" spans="1:60" outlineLevel="1" x14ac:dyDescent="0.2">
      <c r="A113" s="111">
        <v>46</v>
      </c>
      <c r="B113" s="111" t="s">
        <v>980</v>
      </c>
      <c r="C113" s="141" t="s">
        <v>981</v>
      </c>
      <c r="D113" s="115" t="s">
        <v>244</v>
      </c>
      <c r="E113" s="121">
        <v>3</v>
      </c>
      <c r="F113" s="124">
        <f>H113+J113</f>
        <v>0</v>
      </c>
      <c r="G113" s="125">
        <f>ROUND(E113*F113,2)</f>
        <v>0</v>
      </c>
      <c r="H113" s="125"/>
      <c r="I113" s="125">
        <f>ROUND(E113*H113,2)</f>
        <v>0</v>
      </c>
      <c r="J113" s="125"/>
      <c r="K113" s="125">
        <f>ROUND(E113*J113,2)</f>
        <v>0</v>
      </c>
      <c r="L113" s="125">
        <v>21</v>
      </c>
      <c r="M113" s="125">
        <f>G113*(1+L113/100)</f>
        <v>0</v>
      </c>
      <c r="N113" s="115">
        <v>0</v>
      </c>
      <c r="O113" s="115">
        <f>ROUND(E113*N113,5)</f>
        <v>0</v>
      </c>
      <c r="P113" s="115">
        <v>1.15E-3</v>
      </c>
      <c r="Q113" s="115">
        <f>ROUND(E113*P113,5)</f>
        <v>3.4499999999999999E-3</v>
      </c>
      <c r="R113" s="115"/>
      <c r="S113" s="115"/>
      <c r="T113" s="116">
        <v>9.1999999999999998E-2</v>
      </c>
      <c r="U113" s="115">
        <f>ROUND(E113*T113,2)</f>
        <v>0.28000000000000003</v>
      </c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 t="s">
        <v>139</v>
      </c>
      <c r="AF113" s="110"/>
      <c r="AG113" s="110"/>
      <c r="AH113" s="110"/>
      <c r="AI113" s="110"/>
      <c r="AJ113" s="110"/>
      <c r="AK113" s="110"/>
      <c r="AL113" s="110"/>
      <c r="AM113" s="110"/>
      <c r="AN113" s="110"/>
      <c r="AO113" s="110"/>
      <c r="AP113" s="110"/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  <row r="114" spans="1:60" outlineLevel="1" x14ac:dyDescent="0.2">
      <c r="A114" s="111"/>
      <c r="B114" s="111"/>
      <c r="C114" s="142" t="s">
        <v>982</v>
      </c>
      <c r="D114" s="214"/>
      <c r="E114" s="122">
        <v>3</v>
      </c>
      <c r="F114" s="125"/>
      <c r="G114" s="125"/>
      <c r="H114" s="125"/>
      <c r="I114" s="125"/>
      <c r="J114" s="125"/>
      <c r="K114" s="125"/>
      <c r="L114" s="125"/>
      <c r="M114" s="125"/>
      <c r="N114" s="115"/>
      <c r="O114" s="115"/>
      <c r="P114" s="115"/>
      <c r="Q114" s="115"/>
      <c r="R114" s="115"/>
      <c r="S114" s="115"/>
      <c r="T114" s="116"/>
      <c r="U114" s="115"/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 t="s">
        <v>140</v>
      </c>
      <c r="AF114" s="110">
        <v>0</v>
      </c>
      <c r="AG114" s="110"/>
      <c r="AH114" s="110"/>
      <c r="AI114" s="110"/>
      <c r="AJ114" s="110"/>
      <c r="AK114" s="110"/>
      <c r="AL114" s="110"/>
      <c r="AM114" s="110"/>
      <c r="AN114" s="110"/>
      <c r="AO114" s="110"/>
      <c r="AP114" s="110"/>
      <c r="AQ114" s="110"/>
      <c r="AR114" s="110"/>
      <c r="AS114" s="110"/>
      <c r="AT114" s="110"/>
      <c r="AU114" s="110"/>
      <c r="AV114" s="110"/>
      <c r="AW114" s="110"/>
      <c r="AX114" s="110"/>
      <c r="AY114" s="110"/>
      <c r="AZ114" s="110"/>
      <c r="BA114" s="110"/>
      <c r="BB114" s="110"/>
      <c r="BC114" s="110"/>
      <c r="BD114" s="110"/>
      <c r="BE114" s="110"/>
      <c r="BF114" s="110"/>
      <c r="BG114" s="110"/>
      <c r="BH114" s="110"/>
    </row>
    <row r="115" spans="1:60" outlineLevel="1" x14ac:dyDescent="0.2">
      <c r="A115" s="111">
        <v>47</v>
      </c>
      <c r="B115" s="111" t="s">
        <v>983</v>
      </c>
      <c r="C115" s="141" t="s">
        <v>984</v>
      </c>
      <c r="D115" s="115" t="s">
        <v>201</v>
      </c>
      <c r="E115" s="121">
        <v>16.399999999999999</v>
      </c>
      <c r="F115" s="124">
        <f>H115+J115</f>
        <v>0</v>
      </c>
      <c r="G115" s="125">
        <f>ROUND(E115*F115,2)</f>
        <v>0</v>
      </c>
      <c r="H115" s="125"/>
      <c r="I115" s="125">
        <f>ROUND(E115*H115,2)</f>
        <v>0</v>
      </c>
      <c r="J115" s="125"/>
      <c r="K115" s="125">
        <f>ROUND(E115*J115,2)</f>
        <v>0</v>
      </c>
      <c r="L115" s="125">
        <v>21</v>
      </c>
      <c r="M115" s="125">
        <f>G115*(1+L115/100)</f>
        <v>0</v>
      </c>
      <c r="N115" s="115">
        <v>0</v>
      </c>
      <c r="O115" s="115">
        <f>ROUND(E115*N115,5)</f>
        <v>0</v>
      </c>
      <c r="P115" s="115">
        <v>2.2599999999999999E-3</v>
      </c>
      <c r="Q115" s="115">
        <f>ROUND(E115*P115,5)</f>
        <v>3.7060000000000003E-2</v>
      </c>
      <c r="R115" s="115"/>
      <c r="S115" s="115"/>
      <c r="T115" s="116">
        <v>5.7500000000000002E-2</v>
      </c>
      <c r="U115" s="115">
        <f>ROUND(E115*T115,2)</f>
        <v>0.94</v>
      </c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 t="s">
        <v>139</v>
      </c>
      <c r="AF115" s="110"/>
      <c r="AG115" s="110"/>
      <c r="AH115" s="110"/>
      <c r="AI115" s="110"/>
      <c r="AJ115" s="110"/>
      <c r="AK115" s="110"/>
      <c r="AL115" s="110"/>
      <c r="AM115" s="110"/>
      <c r="AN115" s="110"/>
      <c r="AO115" s="110"/>
      <c r="AP115" s="110"/>
      <c r="AQ115" s="110"/>
      <c r="AR115" s="110"/>
      <c r="AS115" s="110"/>
      <c r="AT115" s="110"/>
      <c r="AU115" s="110"/>
      <c r="AV115" s="110"/>
      <c r="AW115" s="110"/>
      <c r="AX115" s="110"/>
      <c r="AY115" s="110"/>
      <c r="AZ115" s="110"/>
      <c r="BA115" s="110"/>
      <c r="BB115" s="110"/>
      <c r="BC115" s="110"/>
      <c r="BD115" s="110"/>
      <c r="BE115" s="110"/>
      <c r="BF115" s="110"/>
      <c r="BG115" s="110"/>
      <c r="BH115" s="110"/>
    </row>
    <row r="116" spans="1:60" outlineLevel="1" x14ac:dyDescent="0.2">
      <c r="A116" s="111">
        <v>48</v>
      </c>
      <c r="B116" s="111" t="s">
        <v>985</v>
      </c>
      <c r="C116" s="141" t="s">
        <v>986</v>
      </c>
      <c r="D116" s="115" t="s">
        <v>201</v>
      </c>
      <c r="E116" s="121">
        <v>28.4</v>
      </c>
      <c r="F116" s="124">
        <f>H116+J116</f>
        <v>0</v>
      </c>
      <c r="G116" s="125">
        <f>ROUND(E116*F116,2)</f>
        <v>0</v>
      </c>
      <c r="H116" s="125"/>
      <c r="I116" s="125">
        <f>ROUND(E116*H116,2)</f>
        <v>0</v>
      </c>
      <c r="J116" s="125"/>
      <c r="K116" s="125">
        <f>ROUND(E116*J116,2)</f>
        <v>0</v>
      </c>
      <c r="L116" s="125">
        <v>21</v>
      </c>
      <c r="M116" s="125">
        <f>G116*(1+L116/100)</f>
        <v>0</v>
      </c>
      <c r="N116" s="115">
        <v>2.4199999999999998E-3</v>
      </c>
      <c r="O116" s="115">
        <f>ROUND(E116*N116,5)</f>
        <v>6.8729999999999999E-2</v>
      </c>
      <c r="P116" s="115">
        <v>0</v>
      </c>
      <c r="Q116" s="115">
        <f>ROUND(E116*P116,5)</f>
        <v>0</v>
      </c>
      <c r="R116" s="115"/>
      <c r="S116" s="115"/>
      <c r="T116" s="116">
        <v>0.80649999999999999</v>
      </c>
      <c r="U116" s="115">
        <f>ROUND(E116*T116,2)</f>
        <v>22.9</v>
      </c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 t="s">
        <v>139</v>
      </c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110"/>
      <c r="AP116" s="110"/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</row>
    <row r="117" spans="1:60" ht="33.75" outlineLevel="1" x14ac:dyDescent="0.2">
      <c r="A117" s="111"/>
      <c r="B117" s="111"/>
      <c r="C117" s="142" t="s">
        <v>987</v>
      </c>
      <c r="D117" s="214"/>
      <c r="E117" s="122">
        <v>28.4</v>
      </c>
      <c r="F117" s="125"/>
      <c r="G117" s="125"/>
      <c r="H117" s="125"/>
      <c r="I117" s="125"/>
      <c r="J117" s="125"/>
      <c r="K117" s="125"/>
      <c r="L117" s="125"/>
      <c r="M117" s="125"/>
      <c r="N117" s="115"/>
      <c r="O117" s="115"/>
      <c r="P117" s="115"/>
      <c r="Q117" s="115"/>
      <c r="R117" s="115"/>
      <c r="S117" s="115"/>
      <c r="T117" s="116"/>
      <c r="U117" s="115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 t="s">
        <v>140</v>
      </c>
      <c r="AF117" s="110">
        <v>0</v>
      </c>
      <c r="AG117" s="110"/>
      <c r="AH117" s="110"/>
      <c r="AI117" s="110"/>
      <c r="AJ117" s="110"/>
      <c r="AK117" s="110"/>
      <c r="AL117" s="110"/>
      <c r="AM117" s="110"/>
      <c r="AN117" s="110"/>
      <c r="AO117" s="110"/>
      <c r="AP117" s="110"/>
      <c r="AQ117" s="110"/>
      <c r="AR117" s="110"/>
      <c r="AS117" s="110"/>
      <c r="AT117" s="110"/>
      <c r="AU117" s="110"/>
      <c r="AV117" s="110"/>
      <c r="AW117" s="110"/>
      <c r="AX117" s="110"/>
      <c r="AY117" s="110"/>
      <c r="AZ117" s="110"/>
      <c r="BA117" s="110"/>
      <c r="BB117" s="110"/>
      <c r="BC117" s="110"/>
      <c r="BD117" s="110"/>
      <c r="BE117" s="110"/>
      <c r="BF117" s="110"/>
      <c r="BG117" s="110"/>
      <c r="BH117" s="110"/>
    </row>
    <row r="118" spans="1:60" outlineLevel="1" x14ac:dyDescent="0.2">
      <c r="A118" s="111">
        <v>49</v>
      </c>
      <c r="B118" s="111" t="s">
        <v>988</v>
      </c>
      <c r="C118" s="141" t="s">
        <v>989</v>
      </c>
      <c r="D118" s="115" t="s">
        <v>201</v>
      </c>
      <c r="E118" s="121">
        <v>64.86</v>
      </c>
      <c r="F118" s="124">
        <f>H118+J118</f>
        <v>0</v>
      </c>
      <c r="G118" s="125">
        <f>ROUND(E118*F118,2)</f>
        <v>0</v>
      </c>
      <c r="H118" s="125"/>
      <c r="I118" s="125">
        <f>ROUND(E118*H118,2)</f>
        <v>0</v>
      </c>
      <c r="J118" s="125"/>
      <c r="K118" s="125">
        <f>ROUND(E118*J118,2)</f>
        <v>0</v>
      </c>
      <c r="L118" s="125">
        <v>21</v>
      </c>
      <c r="M118" s="125">
        <f>G118*(1+L118/100)</f>
        <v>0</v>
      </c>
      <c r="N118" s="115">
        <v>5.4000000000000001E-4</v>
      </c>
      <c r="O118" s="115">
        <f>ROUND(E118*N118,5)</f>
        <v>3.5020000000000003E-2</v>
      </c>
      <c r="P118" s="115">
        <v>0</v>
      </c>
      <c r="Q118" s="115">
        <f>ROUND(E118*P118,5)</f>
        <v>0</v>
      </c>
      <c r="R118" s="115"/>
      <c r="S118" s="115"/>
      <c r="T118" s="116">
        <v>0.26400000000000001</v>
      </c>
      <c r="U118" s="115">
        <f>ROUND(E118*T118,2)</f>
        <v>17.12</v>
      </c>
      <c r="V118" s="110"/>
      <c r="W118" s="110"/>
      <c r="X118" s="110"/>
      <c r="Y118" s="110"/>
      <c r="Z118" s="110"/>
      <c r="AA118" s="110"/>
      <c r="AB118" s="110"/>
      <c r="AC118" s="110"/>
      <c r="AD118" s="110"/>
      <c r="AE118" s="110" t="s">
        <v>139</v>
      </c>
      <c r="AF118" s="110"/>
      <c r="AG118" s="110"/>
      <c r="AH118" s="110"/>
      <c r="AI118" s="110"/>
      <c r="AJ118" s="110"/>
      <c r="AK118" s="110"/>
      <c r="AL118" s="110"/>
      <c r="AM118" s="110"/>
      <c r="AN118" s="110"/>
      <c r="AO118" s="110"/>
      <c r="AP118" s="110"/>
      <c r="AQ118" s="110"/>
      <c r="AR118" s="110"/>
      <c r="AS118" s="110"/>
      <c r="AT118" s="110"/>
      <c r="AU118" s="110"/>
      <c r="AV118" s="110"/>
      <c r="AW118" s="110"/>
      <c r="AX118" s="110"/>
      <c r="AY118" s="110"/>
      <c r="AZ118" s="110"/>
      <c r="BA118" s="110"/>
      <c r="BB118" s="110"/>
      <c r="BC118" s="110"/>
      <c r="BD118" s="110"/>
      <c r="BE118" s="110"/>
      <c r="BF118" s="110"/>
      <c r="BG118" s="110"/>
      <c r="BH118" s="110"/>
    </row>
    <row r="119" spans="1:60" outlineLevel="1" x14ac:dyDescent="0.2">
      <c r="A119" s="111"/>
      <c r="B119" s="111"/>
      <c r="C119" s="142" t="s">
        <v>979</v>
      </c>
      <c r="D119" s="214"/>
      <c r="E119" s="122">
        <v>64.86</v>
      </c>
      <c r="F119" s="125"/>
      <c r="G119" s="125"/>
      <c r="H119" s="125"/>
      <c r="I119" s="125"/>
      <c r="J119" s="125"/>
      <c r="K119" s="125"/>
      <c r="L119" s="125"/>
      <c r="M119" s="125"/>
      <c r="N119" s="115"/>
      <c r="O119" s="115"/>
      <c r="P119" s="115"/>
      <c r="Q119" s="115"/>
      <c r="R119" s="115"/>
      <c r="S119" s="115"/>
      <c r="T119" s="116"/>
      <c r="U119" s="115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 t="s">
        <v>140</v>
      </c>
      <c r="AF119" s="110">
        <v>0</v>
      </c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  <c r="BE119" s="110"/>
      <c r="BF119" s="110"/>
      <c r="BG119" s="110"/>
      <c r="BH119" s="110"/>
    </row>
    <row r="120" spans="1:60" outlineLevel="1" x14ac:dyDescent="0.2">
      <c r="A120" s="111">
        <v>50</v>
      </c>
      <c r="B120" s="111" t="s">
        <v>990</v>
      </c>
      <c r="C120" s="141" t="s">
        <v>991</v>
      </c>
      <c r="D120" s="115" t="s">
        <v>244</v>
      </c>
      <c r="E120" s="121">
        <v>3</v>
      </c>
      <c r="F120" s="124">
        <f>H120+J120</f>
        <v>0</v>
      </c>
      <c r="G120" s="125">
        <f>ROUND(E120*F120,2)</f>
        <v>0</v>
      </c>
      <c r="H120" s="125"/>
      <c r="I120" s="125">
        <f>ROUND(E120*H120,2)</f>
        <v>0</v>
      </c>
      <c r="J120" s="125"/>
      <c r="K120" s="125">
        <f>ROUND(E120*J120,2)</f>
        <v>0</v>
      </c>
      <c r="L120" s="125">
        <v>21</v>
      </c>
      <c r="M120" s="125">
        <f>G120*(1+L120/100)</f>
        <v>0</v>
      </c>
      <c r="N120" s="115">
        <v>0</v>
      </c>
      <c r="O120" s="115">
        <f>ROUND(E120*N120,5)</f>
        <v>0</v>
      </c>
      <c r="P120" s="115">
        <v>0</v>
      </c>
      <c r="Q120" s="115">
        <f>ROUND(E120*P120,5)</f>
        <v>0</v>
      </c>
      <c r="R120" s="115"/>
      <c r="S120" s="115"/>
      <c r="T120" s="116">
        <v>0.45</v>
      </c>
      <c r="U120" s="115">
        <f>ROUND(E120*T120,2)</f>
        <v>1.35</v>
      </c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 t="s">
        <v>139</v>
      </c>
      <c r="AF120" s="110"/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</row>
    <row r="121" spans="1:60" ht="22.5" outlineLevel="1" x14ac:dyDescent="0.2">
      <c r="A121" s="111">
        <v>51</v>
      </c>
      <c r="B121" s="111" t="s">
        <v>992</v>
      </c>
      <c r="C121" s="141" t="s">
        <v>993</v>
      </c>
      <c r="D121" s="115" t="s">
        <v>201</v>
      </c>
      <c r="E121" s="121">
        <v>16.399999999999999</v>
      </c>
      <c r="F121" s="124">
        <f>H121+J121</f>
        <v>0</v>
      </c>
      <c r="G121" s="125">
        <f>ROUND(E121*F121,2)</f>
        <v>0</v>
      </c>
      <c r="H121" s="125"/>
      <c r="I121" s="125">
        <f>ROUND(E121*H121,2)</f>
        <v>0</v>
      </c>
      <c r="J121" s="125"/>
      <c r="K121" s="125">
        <f>ROUND(E121*J121,2)</f>
        <v>0</v>
      </c>
      <c r="L121" s="125">
        <v>21</v>
      </c>
      <c r="M121" s="125">
        <f>G121*(1+L121/100)</f>
        <v>0</v>
      </c>
      <c r="N121" s="115">
        <v>1.97E-3</v>
      </c>
      <c r="O121" s="115">
        <f>ROUND(E121*N121,5)</f>
        <v>3.2309999999999998E-2</v>
      </c>
      <c r="P121" s="115">
        <v>0</v>
      </c>
      <c r="Q121" s="115">
        <f>ROUND(E121*P121,5)</f>
        <v>0</v>
      </c>
      <c r="R121" s="115"/>
      <c r="S121" s="115"/>
      <c r="T121" s="116">
        <v>0.29399999999999998</v>
      </c>
      <c r="U121" s="115">
        <f>ROUND(E121*T121,2)</f>
        <v>4.82</v>
      </c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 t="s">
        <v>139</v>
      </c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110"/>
    </row>
    <row r="122" spans="1:60" outlineLevel="1" x14ac:dyDescent="0.2">
      <c r="A122" s="111">
        <v>52</v>
      </c>
      <c r="B122" s="111" t="s">
        <v>994</v>
      </c>
      <c r="C122" s="141" t="s">
        <v>1135</v>
      </c>
      <c r="D122" s="115" t="s">
        <v>183</v>
      </c>
      <c r="E122" s="121">
        <v>1</v>
      </c>
      <c r="F122" s="124">
        <f>H122+J122</f>
        <v>0</v>
      </c>
      <c r="G122" s="125">
        <f>ROUND(E122*F122,2)</f>
        <v>0</v>
      </c>
      <c r="H122" s="125"/>
      <c r="I122" s="125">
        <f>ROUND(E122*H122,2)</f>
        <v>0</v>
      </c>
      <c r="J122" s="125"/>
      <c r="K122" s="125">
        <f>ROUND(E122*J122,2)</f>
        <v>0</v>
      </c>
      <c r="L122" s="125">
        <v>21</v>
      </c>
      <c r="M122" s="125">
        <f>G122*(1+L122/100)</f>
        <v>0</v>
      </c>
      <c r="N122" s="115">
        <v>0</v>
      </c>
      <c r="O122" s="115">
        <f>ROUND(E122*N122,5)</f>
        <v>0</v>
      </c>
      <c r="P122" s="115">
        <v>0</v>
      </c>
      <c r="Q122" s="115">
        <f>ROUND(E122*P122,5)</f>
        <v>0</v>
      </c>
      <c r="R122" s="115"/>
      <c r="S122" s="115"/>
      <c r="T122" s="116">
        <v>0</v>
      </c>
      <c r="U122" s="115">
        <f>ROUND(E122*T122,2)</f>
        <v>0</v>
      </c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 t="s">
        <v>139</v>
      </c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  <c r="AT122" s="110"/>
      <c r="AU122" s="110"/>
      <c r="AV122" s="110"/>
      <c r="AW122" s="110"/>
      <c r="AX122" s="110"/>
      <c r="AY122" s="110"/>
      <c r="AZ122" s="110"/>
      <c r="BA122" s="110"/>
      <c r="BB122" s="110"/>
      <c r="BC122" s="110"/>
      <c r="BD122" s="110"/>
      <c r="BE122" s="110"/>
      <c r="BF122" s="110"/>
      <c r="BG122" s="110"/>
      <c r="BH122" s="110"/>
    </row>
    <row r="123" spans="1:60" outlineLevel="1" x14ac:dyDescent="0.2">
      <c r="A123" s="111">
        <v>53</v>
      </c>
      <c r="B123" s="111" t="s">
        <v>1136</v>
      </c>
      <c r="C123" s="141" t="s">
        <v>1137</v>
      </c>
      <c r="D123" s="115" t="s">
        <v>183</v>
      </c>
      <c r="E123" s="121">
        <v>1</v>
      </c>
      <c r="F123" s="124">
        <f>H123+J123</f>
        <v>0</v>
      </c>
      <c r="G123" s="125">
        <f>ROUND(E123*F123,2)</f>
        <v>0</v>
      </c>
      <c r="H123" s="125"/>
      <c r="I123" s="125">
        <f>ROUND(E123*H123,2)</f>
        <v>0</v>
      </c>
      <c r="J123" s="125"/>
      <c r="K123" s="125">
        <f>ROUND(E123*J123,2)</f>
        <v>0</v>
      </c>
      <c r="L123" s="125">
        <v>21</v>
      </c>
      <c r="M123" s="125">
        <f>G123*(1+L123/100)</f>
        <v>0</v>
      </c>
      <c r="N123" s="115">
        <v>0</v>
      </c>
      <c r="O123" s="115">
        <f>ROUND(E123*N123,5)</f>
        <v>0</v>
      </c>
      <c r="P123" s="115">
        <v>0</v>
      </c>
      <c r="Q123" s="115">
        <f>ROUND(E123*P123,5)</f>
        <v>0</v>
      </c>
      <c r="R123" s="115"/>
      <c r="S123" s="115"/>
      <c r="T123" s="116">
        <v>0</v>
      </c>
      <c r="U123" s="115">
        <f>ROUND(E123*T123,2)</f>
        <v>0</v>
      </c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 t="s">
        <v>139</v>
      </c>
      <c r="AF123" s="110"/>
      <c r="AG123" s="110"/>
      <c r="AH123" s="110"/>
      <c r="AI123" s="110"/>
      <c r="AJ123" s="110"/>
      <c r="AK123" s="110"/>
      <c r="AL123" s="110"/>
      <c r="AM123" s="110"/>
      <c r="AN123" s="110"/>
      <c r="AO123" s="110"/>
      <c r="AP123" s="110"/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0"/>
      <c r="BB123" s="110"/>
      <c r="BC123" s="110"/>
      <c r="BD123" s="110"/>
      <c r="BE123" s="110"/>
      <c r="BF123" s="110"/>
      <c r="BG123" s="110"/>
      <c r="BH123" s="110"/>
    </row>
    <row r="124" spans="1:60" outlineLevel="1" x14ac:dyDescent="0.2">
      <c r="A124" s="111">
        <v>54</v>
      </c>
      <c r="B124" s="111" t="s">
        <v>385</v>
      </c>
      <c r="C124" s="141" t="s">
        <v>386</v>
      </c>
      <c r="D124" s="115" t="s">
        <v>163</v>
      </c>
      <c r="E124" s="121">
        <v>0.51041999999999998</v>
      </c>
      <c r="F124" s="124">
        <f>H124+J124</f>
        <v>0</v>
      </c>
      <c r="G124" s="125">
        <f>ROUND(E124*F124,2)</f>
        <v>0</v>
      </c>
      <c r="H124" s="125"/>
      <c r="I124" s="125">
        <f>ROUND(E124*H124,2)</f>
        <v>0</v>
      </c>
      <c r="J124" s="125"/>
      <c r="K124" s="125">
        <f>ROUND(E124*J124,2)</f>
        <v>0</v>
      </c>
      <c r="L124" s="125">
        <v>21</v>
      </c>
      <c r="M124" s="125">
        <f>G124*(1+L124/100)</f>
        <v>0</v>
      </c>
      <c r="N124" s="115">
        <v>0</v>
      </c>
      <c r="O124" s="115">
        <f>ROUND(E124*N124,5)</f>
        <v>0</v>
      </c>
      <c r="P124" s="115">
        <v>0</v>
      </c>
      <c r="Q124" s="115">
        <f>ROUND(E124*P124,5)</f>
        <v>0</v>
      </c>
      <c r="R124" s="115"/>
      <c r="S124" s="115"/>
      <c r="T124" s="116">
        <v>4.7370000000000001</v>
      </c>
      <c r="U124" s="115">
        <f>ROUND(E124*T124,2)</f>
        <v>2.42</v>
      </c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 t="s">
        <v>139</v>
      </c>
      <c r="AF124" s="110"/>
      <c r="AG124" s="110"/>
      <c r="AH124" s="110"/>
      <c r="AI124" s="110"/>
      <c r="AJ124" s="110"/>
      <c r="AK124" s="110"/>
      <c r="AL124" s="110"/>
      <c r="AM124" s="110"/>
      <c r="AN124" s="110"/>
      <c r="AO124" s="110"/>
      <c r="AP124" s="110"/>
      <c r="AQ124" s="110"/>
      <c r="AR124" s="110"/>
      <c r="AS124" s="110"/>
      <c r="AT124" s="110"/>
      <c r="AU124" s="110"/>
      <c r="AV124" s="110"/>
      <c r="AW124" s="110"/>
      <c r="AX124" s="110"/>
      <c r="AY124" s="110"/>
      <c r="AZ124" s="110"/>
      <c r="BA124" s="110"/>
      <c r="BB124" s="110"/>
      <c r="BC124" s="110"/>
      <c r="BD124" s="110"/>
      <c r="BE124" s="110"/>
      <c r="BF124" s="110"/>
      <c r="BG124" s="110"/>
      <c r="BH124" s="110"/>
    </row>
    <row r="125" spans="1:60" outlineLevel="1" x14ac:dyDescent="0.2">
      <c r="A125" s="111"/>
      <c r="B125" s="111"/>
      <c r="C125" s="142" t="s">
        <v>995</v>
      </c>
      <c r="D125" s="214"/>
      <c r="E125" s="122">
        <v>0.51041999999999998</v>
      </c>
      <c r="F125" s="125"/>
      <c r="G125" s="125"/>
      <c r="H125" s="125"/>
      <c r="I125" s="125"/>
      <c r="J125" s="125"/>
      <c r="K125" s="125"/>
      <c r="L125" s="125"/>
      <c r="M125" s="125"/>
      <c r="N125" s="115"/>
      <c r="O125" s="115"/>
      <c r="P125" s="115"/>
      <c r="Q125" s="115"/>
      <c r="R125" s="115"/>
      <c r="S125" s="115"/>
      <c r="T125" s="116"/>
      <c r="U125" s="115"/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 t="s">
        <v>140</v>
      </c>
      <c r="AF125" s="110">
        <v>0</v>
      </c>
      <c r="AG125" s="110"/>
      <c r="AH125" s="110"/>
      <c r="AI125" s="110"/>
      <c r="AJ125" s="110"/>
      <c r="AK125" s="110"/>
      <c r="AL125" s="110"/>
      <c r="AM125" s="110"/>
      <c r="AN125" s="110"/>
      <c r="AO125" s="110"/>
      <c r="AP125" s="110"/>
      <c r="AQ125" s="110"/>
      <c r="AR125" s="110"/>
      <c r="AS125" s="110"/>
      <c r="AT125" s="110"/>
      <c r="AU125" s="110"/>
      <c r="AV125" s="110"/>
      <c r="AW125" s="110"/>
      <c r="AX125" s="110"/>
      <c r="AY125" s="110"/>
      <c r="AZ125" s="110"/>
      <c r="BA125" s="110"/>
      <c r="BB125" s="110"/>
      <c r="BC125" s="110"/>
      <c r="BD125" s="110"/>
      <c r="BE125" s="110"/>
      <c r="BF125" s="110"/>
      <c r="BG125" s="110"/>
      <c r="BH125" s="110"/>
    </row>
    <row r="126" spans="1:60" x14ac:dyDescent="0.2">
      <c r="A126" s="112" t="s">
        <v>134</v>
      </c>
      <c r="B126" s="112" t="s">
        <v>95</v>
      </c>
      <c r="C126" s="143" t="s">
        <v>96</v>
      </c>
      <c r="D126" s="119"/>
      <c r="E126" s="123"/>
      <c r="F126" s="126"/>
      <c r="G126" s="126">
        <f>SUMIF(AE127:AE128,"&lt;&gt;NOR",G127:G128)</f>
        <v>0</v>
      </c>
      <c r="H126" s="126"/>
      <c r="I126" s="126">
        <f>SUM(I127:I128)</f>
        <v>0</v>
      </c>
      <c r="J126" s="126"/>
      <c r="K126" s="126">
        <f>SUM(K127:K128)</f>
        <v>0</v>
      </c>
      <c r="L126" s="126"/>
      <c r="M126" s="126">
        <f>SUM(M127:M128)</f>
        <v>0</v>
      </c>
      <c r="N126" s="119"/>
      <c r="O126" s="119">
        <f>SUM(O127:O128)</f>
        <v>0.02</v>
      </c>
      <c r="P126" s="119"/>
      <c r="Q126" s="119">
        <f>SUM(Q127:Q128)</f>
        <v>0</v>
      </c>
      <c r="R126" s="119"/>
      <c r="S126" s="119"/>
      <c r="T126" s="120"/>
      <c r="U126" s="119">
        <f>SUM(U127:U128)</f>
        <v>2.36</v>
      </c>
      <c r="AE126" t="s">
        <v>135</v>
      </c>
    </row>
    <row r="127" spans="1:60" ht="22.5" outlineLevel="1" x14ac:dyDescent="0.2">
      <c r="A127" s="111">
        <v>55</v>
      </c>
      <c r="B127" s="111" t="s">
        <v>996</v>
      </c>
      <c r="C127" s="141" t="s">
        <v>997</v>
      </c>
      <c r="D127" s="115" t="s">
        <v>244</v>
      </c>
      <c r="E127" s="121">
        <v>4</v>
      </c>
      <c r="F127" s="124">
        <f>H127+J127</f>
        <v>0</v>
      </c>
      <c r="G127" s="125">
        <f>ROUND(E127*F127,2)</f>
        <v>0</v>
      </c>
      <c r="H127" s="125"/>
      <c r="I127" s="125">
        <f>ROUND(E127*H127,2)</f>
        <v>0</v>
      </c>
      <c r="J127" s="125"/>
      <c r="K127" s="125">
        <f>ROUND(E127*J127,2)</f>
        <v>0</v>
      </c>
      <c r="L127" s="125">
        <v>21</v>
      </c>
      <c r="M127" s="125">
        <f>G127*(1+L127/100)</f>
        <v>0</v>
      </c>
      <c r="N127" s="115">
        <v>5.0000000000000001E-3</v>
      </c>
      <c r="O127" s="115">
        <f>ROUND(E127*N127,5)</f>
        <v>0.02</v>
      </c>
      <c r="P127" s="115">
        <v>0</v>
      </c>
      <c r="Q127" s="115">
        <f>ROUND(E127*P127,5)</f>
        <v>0</v>
      </c>
      <c r="R127" s="115"/>
      <c r="S127" s="115"/>
      <c r="T127" s="116">
        <v>0.54730000000000001</v>
      </c>
      <c r="U127" s="115">
        <f>ROUND(E127*T127,2)</f>
        <v>2.19</v>
      </c>
      <c r="V127" s="110"/>
      <c r="W127" s="110"/>
      <c r="X127" s="110"/>
      <c r="Y127" s="110"/>
      <c r="Z127" s="110"/>
      <c r="AA127" s="110"/>
      <c r="AB127" s="110"/>
      <c r="AC127" s="110"/>
      <c r="AD127" s="110"/>
      <c r="AE127" s="110" t="s">
        <v>139</v>
      </c>
      <c r="AF127" s="110"/>
      <c r="AG127" s="110"/>
      <c r="AH127" s="110"/>
      <c r="AI127" s="110"/>
      <c r="AJ127" s="110"/>
      <c r="AK127" s="110"/>
      <c r="AL127" s="110"/>
      <c r="AM127" s="110"/>
      <c r="AN127" s="110"/>
      <c r="AO127" s="110"/>
      <c r="AP127" s="110"/>
      <c r="AQ127" s="110"/>
      <c r="AR127" s="110"/>
      <c r="AS127" s="110"/>
      <c r="AT127" s="110"/>
      <c r="AU127" s="110"/>
      <c r="AV127" s="110"/>
      <c r="AW127" s="110"/>
      <c r="AX127" s="110"/>
      <c r="AY127" s="110"/>
      <c r="AZ127" s="110"/>
      <c r="BA127" s="110"/>
      <c r="BB127" s="110"/>
      <c r="BC127" s="110"/>
      <c r="BD127" s="110"/>
      <c r="BE127" s="110"/>
      <c r="BF127" s="110"/>
      <c r="BG127" s="110"/>
      <c r="BH127" s="110"/>
    </row>
    <row r="128" spans="1:60" outlineLevel="1" x14ac:dyDescent="0.2">
      <c r="A128" s="111">
        <v>56</v>
      </c>
      <c r="B128" s="111" t="s">
        <v>397</v>
      </c>
      <c r="C128" s="141" t="s">
        <v>398</v>
      </c>
      <c r="D128" s="115" t="s">
        <v>163</v>
      </c>
      <c r="E128" s="121">
        <v>7.0000000000000007E-2</v>
      </c>
      <c r="F128" s="124">
        <f>H128+J128</f>
        <v>0</v>
      </c>
      <c r="G128" s="125">
        <f>ROUND(E128*F128,2)</f>
        <v>0</v>
      </c>
      <c r="H128" s="125"/>
      <c r="I128" s="125">
        <f>ROUND(E128*H128,2)</f>
        <v>0</v>
      </c>
      <c r="J128" s="125"/>
      <c r="K128" s="125">
        <f>ROUND(E128*J128,2)</f>
        <v>0</v>
      </c>
      <c r="L128" s="125">
        <v>21</v>
      </c>
      <c r="M128" s="125">
        <f>G128*(1+L128/100)</f>
        <v>0</v>
      </c>
      <c r="N128" s="115">
        <v>0</v>
      </c>
      <c r="O128" s="115">
        <f>ROUND(E128*N128,5)</f>
        <v>0</v>
      </c>
      <c r="P128" s="115">
        <v>0</v>
      </c>
      <c r="Q128" s="115">
        <f>ROUND(E128*P128,5)</f>
        <v>0</v>
      </c>
      <c r="R128" s="115"/>
      <c r="S128" s="115"/>
      <c r="T128" s="116">
        <v>2.4209999999999998</v>
      </c>
      <c r="U128" s="115">
        <f>ROUND(E128*T128,2)</f>
        <v>0.17</v>
      </c>
      <c r="V128" s="110"/>
      <c r="W128" s="110"/>
      <c r="X128" s="110"/>
      <c r="Y128" s="110"/>
      <c r="Z128" s="110"/>
      <c r="AA128" s="110"/>
      <c r="AB128" s="110"/>
      <c r="AC128" s="110"/>
      <c r="AD128" s="110"/>
      <c r="AE128" s="110" t="s">
        <v>139</v>
      </c>
      <c r="AF128" s="110"/>
      <c r="AG128" s="110"/>
      <c r="AH128" s="110"/>
      <c r="AI128" s="110"/>
      <c r="AJ128" s="110"/>
      <c r="AK128" s="110"/>
      <c r="AL128" s="110"/>
      <c r="AM128" s="110"/>
      <c r="AN128" s="110"/>
      <c r="AO128" s="110"/>
      <c r="AP128" s="110"/>
      <c r="AQ128" s="110"/>
      <c r="AR128" s="110"/>
      <c r="AS128" s="110"/>
      <c r="AT128" s="110"/>
      <c r="AU128" s="110"/>
      <c r="AV128" s="110"/>
      <c r="AW128" s="110"/>
      <c r="AX128" s="110"/>
      <c r="AY128" s="110"/>
      <c r="AZ128" s="110"/>
      <c r="BA128" s="110"/>
      <c r="BB128" s="110"/>
      <c r="BC128" s="110"/>
      <c r="BD128" s="110"/>
      <c r="BE128" s="110"/>
      <c r="BF128" s="110"/>
      <c r="BG128" s="110"/>
      <c r="BH128" s="110"/>
    </row>
    <row r="129" spans="1:60" x14ac:dyDescent="0.2">
      <c r="A129" s="112" t="s">
        <v>134</v>
      </c>
      <c r="B129" s="112" t="s">
        <v>97</v>
      </c>
      <c r="C129" s="143" t="s">
        <v>98</v>
      </c>
      <c r="D129" s="119"/>
      <c r="E129" s="123"/>
      <c r="F129" s="126"/>
      <c r="G129" s="126">
        <f>SUMIF(AE130:AE133,"&lt;&gt;NOR",G130:G133)</f>
        <v>0</v>
      </c>
      <c r="H129" s="126"/>
      <c r="I129" s="126">
        <f>SUM(I130:I133)</f>
        <v>0</v>
      </c>
      <c r="J129" s="126"/>
      <c r="K129" s="126">
        <f>SUM(K130:K133)</f>
        <v>0</v>
      </c>
      <c r="L129" s="126"/>
      <c r="M129" s="126">
        <f>SUM(M130:M133)</f>
        <v>0</v>
      </c>
      <c r="N129" s="119"/>
      <c r="O129" s="119">
        <f>SUM(O130:O133)</f>
        <v>0.3</v>
      </c>
      <c r="P129" s="119"/>
      <c r="Q129" s="119">
        <f>SUM(Q130:Q133)</f>
        <v>0</v>
      </c>
      <c r="R129" s="119"/>
      <c r="S129" s="119"/>
      <c r="T129" s="120"/>
      <c r="U129" s="119">
        <f>SUM(U130:U133)</f>
        <v>1</v>
      </c>
      <c r="AE129" t="s">
        <v>135</v>
      </c>
    </row>
    <row r="130" spans="1:60" ht="33.75" outlineLevel="1" x14ac:dyDescent="0.2">
      <c r="A130" s="111">
        <v>57</v>
      </c>
      <c r="B130" s="111" t="s">
        <v>998</v>
      </c>
      <c r="C130" s="141" t="s">
        <v>999</v>
      </c>
      <c r="D130" s="115" t="s">
        <v>244</v>
      </c>
      <c r="E130" s="121">
        <v>4</v>
      </c>
      <c r="F130" s="124">
        <f>H130+J130</f>
        <v>0</v>
      </c>
      <c r="G130" s="125">
        <f>ROUND(E130*F130,2)</f>
        <v>0</v>
      </c>
      <c r="H130" s="125"/>
      <c r="I130" s="125">
        <f>ROUND(E130*H130,2)</f>
        <v>0</v>
      </c>
      <c r="J130" s="125"/>
      <c r="K130" s="125">
        <f>ROUND(E130*J130,2)</f>
        <v>0</v>
      </c>
      <c r="L130" s="125">
        <v>21</v>
      </c>
      <c r="M130" s="125">
        <f>G130*(1+L130/100)</f>
        <v>0</v>
      </c>
      <c r="N130" s="115">
        <v>0.05</v>
      </c>
      <c r="O130" s="115">
        <f>ROUND(E130*N130,5)</f>
        <v>0.2</v>
      </c>
      <c r="P130" s="115">
        <v>0</v>
      </c>
      <c r="Q130" s="115">
        <f>ROUND(E130*P130,5)</f>
        <v>0</v>
      </c>
      <c r="R130" s="115"/>
      <c r="S130" s="115"/>
      <c r="T130" s="116">
        <v>0</v>
      </c>
      <c r="U130" s="115">
        <f>ROUND(E130*T130,2)</f>
        <v>0</v>
      </c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10" t="s">
        <v>139</v>
      </c>
      <c r="AF130" s="110"/>
      <c r="AG130" s="110"/>
      <c r="AH130" s="110"/>
      <c r="AI130" s="110"/>
      <c r="AJ130" s="110"/>
      <c r="AK130" s="110"/>
      <c r="AL130" s="110"/>
      <c r="AM130" s="110"/>
      <c r="AN130" s="110"/>
      <c r="AO130" s="110"/>
      <c r="AP130" s="110"/>
      <c r="AQ130" s="110"/>
      <c r="AR130" s="110"/>
      <c r="AS130" s="110"/>
      <c r="AT130" s="110"/>
      <c r="AU130" s="110"/>
      <c r="AV130" s="110"/>
      <c r="AW130" s="110"/>
      <c r="AX130" s="110"/>
      <c r="AY130" s="110"/>
      <c r="AZ130" s="110"/>
      <c r="BA130" s="110"/>
      <c r="BB130" s="110"/>
      <c r="BC130" s="110"/>
      <c r="BD130" s="110"/>
      <c r="BE130" s="110"/>
      <c r="BF130" s="110"/>
      <c r="BG130" s="110"/>
      <c r="BH130" s="110"/>
    </row>
    <row r="131" spans="1:60" ht="33.75" outlineLevel="1" x14ac:dyDescent="0.2">
      <c r="A131" s="111">
        <v>58</v>
      </c>
      <c r="B131" s="111" t="s">
        <v>1000</v>
      </c>
      <c r="C131" s="141" t="s">
        <v>1001</v>
      </c>
      <c r="D131" s="115" t="s">
        <v>244</v>
      </c>
      <c r="E131" s="121">
        <v>1</v>
      </c>
      <c r="F131" s="124">
        <f>H131+J131</f>
        <v>0</v>
      </c>
      <c r="G131" s="125">
        <f>ROUND(E131*F131,2)</f>
        <v>0</v>
      </c>
      <c r="H131" s="125"/>
      <c r="I131" s="125">
        <f>ROUND(E131*H131,2)</f>
        <v>0</v>
      </c>
      <c r="J131" s="125"/>
      <c r="K131" s="125">
        <f>ROUND(E131*J131,2)</f>
        <v>0</v>
      </c>
      <c r="L131" s="125">
        <v>21</v>
      </c>
      <c r="M131" s="125">
        <f>G131*(1+L131/100)</f>
        <v>0</v>
      </c>
      <c r="N131" s="115">
        <v>0.05</v>
      </c>
      <c r="O131" s="115">
        <f>ROUND(E131*N131,5)</f>
        <v>0.05</v>
      </c>
      <c r="P131" s="115">
        <v>0</v>
      </c>
      <c r="Q131" s="115">
        <f>ROUND(E131*P131,5)</f>
        <v>0</v>
      </c>
      <c r="R131" s="115"/>
      <c r="S131" s="115"/>
      <c r="T131" s="116">
        <v>0</v>
      </c>
      <c r="U131" s="115">
        <f>ROUND(E131*T131,2)</f>
        <v>0</v>
      </c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 t="s">
        <v>139</v>
      </c>
      <c r="AF131" s="110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  <c r="AT131" s="110"/>
      <c r="AU131" s="110"/>
      <c r="AV131" s="110"/>
      <c r="AW131" s="110"/>
      <c r="AX131" s="110"/>
      <c r="AY131" s="110"/>
      <c r="AZ131" s="110"/>
      <c r="BA131" s="110"/>
      <c r="BB131" s="110"/>
      <c r="BC131" s="110"/>
      <c r="BD131" s="110"/>
      <c r="BE131" s="110"/>
      <c r="BF131" s="110"/>
      <c r="BG131" s="110"/>
      <c r="BH131" s="110"/>
    </row>
    <row r="132" spans="1:60" ht="33.75" outlineLevel="1" x14ac:dyDescent="0.2">
      <c r="A132" s="111">
        <v>59</v>
      </c>
      <c r="B132" s="111" t="s">
        <v>1002</v>
      </c>
      <c r="C132" s="141" t="s">
        <v>1003</v>
      </c>
      <c r="D132" s="115" t="s">
        <v>244</v>
      </c>
      <c r="E132" s="121">
        <v>1</v>
      </c>
      <c r="F132" s="124">
        <f>H132+J132</f>
        <v>0</v>
      </c>
      <c r="G132" s="125">
        <f>ROUND(E132*F132,2)</f>
        <v>0</v>
      </c>
      <c r="H132" s="125"/>
      <c r="I132" s="125">
        <f>ROUND(E132*H132,2)</f>
        <v>0</v>
      </c>
      <c r="J132" s="125"/>
      <c r="K132" s="125">
        <f>ROUND(E132*J132,2)</f>
        <v>0</v>
      </c>
      <c r="L132" s="125">
        <v>21</v>
      </c>
      <c r="M132" s="125">
        <f>G132*(1+L132/100)</f>
        <v>0</v>
      </c>
      <c r="N132" s="115">
        <v>0.05</v>
      </c>
      <c r="O132" s="115">
        <f>ROUND(E132*N132,5)</f>
        <v>0.05</v>
      </c>
      <c r="P132" s="115">
        <v>0</v>
      </c>
      <c r="Q132" s="115">
        <f>ROUND(E132*P132,5)</f>
        <v>0</v>
      </c>
      <c r="R132" s="115"/>
      <c r="S132" s="115"/>
      <c r="T132" s="116">
        <v>0</v>
      </c>
      <c r="U132" s="115">
        <f>ROUND(E132*T132,2)</f>
        <v>0</v>
      </c>
      <c r="V132" s="110"/>
      <c r="W132" s="110"/>
      <c r="X132" s="110"/>
      <c r="Y132" s="110"/>
      <c r="Z132" s="110"/>
      <c r="AA132" s="110"/>
      <c r="AB132" s="110"/>
      <c r="AC132" s="110"/>
      <c r="AD132" s="110"/>
      <c r="AE132" s="110" t="s">
        <v>139</v>
      </c>
      <c r="AF132" s="110"/>
      <c r="AG132" s="110"/>
      <c r="AH132" s="110"/>
      <c r="AI132" s="110"/>
      <c r="AJ132" s="110"/>
      <c r="AK132" s="110"/>
      <c r="AL132" s="110"/>
      <c r="AM132" s="110"/>
      <c r="AN132" s="110"/>
      <c r="AO132" s="110"/>
      <c r="AP132" s="110"/>
      <c r="AQ132" s="110"/>
      <c r="AR132" s="110"/>
      <c r="AS132" s="110"/>
      <c r="AT132" s="110"/>
      <c r="AU132" s="110"/>
      <c r="AV132" s="110"/>
      <c r="AW132" s="110"/>
      <c r="AX132" s="110"/>
      <c r="AY132" s="110"/>
      <c r="AZ132" s="110"/>
      <c r="BA132" s="110"/>
      <c r="BB132" s="110"/>
      <c r="BC132" s="110"/>
      <c r="BD132" s="110"/>
      <c r="BE132" s="110"/>
      <c r="BF132" s="110"/>
      <c r="BG132" s="110"/>
      <c r="BH132" s="110"/>
    </row>
    <row r="133" spans="1:60" outlineLevel="1" x14ac:dyDescent="0.2">
      <c r="A133" s="111">
        <v>60</v>
      </c>
      <c r="B133" s="111" t="s">
        <v>424</v>
      </c>
      <c r="C133" s="141" t="s">
        <v>425</v>
      </c>
      <c r="D133" s="115" t="s">
        <v>163</v>
      </c>
      <c r="E133" s="121">
        <v>0.3</v>
      </c>
      <c r="F133" s="124">
        <f>H133+J133</f>
        <v>0</v>
      </c>
      <c r="G133" s="125">
        <f>ROUND(E133*F133,2)</f>
        <v>0</v>
      </c>
      <c r="H133" s="125"/>
      <c r="I133" s="125">
        <f>ROUND(E133*H133,2)</f>
        <v>0</v>
      </c>
      <c r="J133" s="125"/>
      <c r="K133" s="125">
        <f>ROUND(E133*J133,2)</f>
        <v>0</v>
      </c>
      <c r="L133" s="125">
        <v>21</v>
      </c>
      <c r="M133" s="125">
        <f>G133*(1+L133/100)</f>
        <v>0</v>
      </c>
      <c r="N133" s="115">
        <v>0</v>
      </c>
      <c r="O133" s="115">
        <f>ROUND(E133*N133,5)</f>
        <v>0</v>
      </c>
      <c r="P133" s="115">
        <v>0</v>
      </c>
      <c r="Q133" s="115">
        <f>ROUND(E133*P133,5)</f>
        <v>0</v>
      </c>
      <c r="R133" s="115"/>
      <c r="S133" s="115"/>
      <c r="T133" s="116">
        <v>3.327</v>
      </c>
      <c r="U133" s="115">
        <f>ROUND(E133*T133,2)</f>
        <v>1</v>
      </c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 t="s">
        <v>139</v>
      </c>
      <c r="AF133" s="110"/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0"/>
      <c r="AW133" s="110"/>
      <c r="AX133" s="110"/>
      <c r="AY133" s="110"/>
      <c r="AZ133" s="110"/>
      <c r="BA133" s="110"/>
      <c r="BB133" s="110"/>
      <c r="BC133" s="110"/>
      <c r="BD133" s="110"/>
      <c r="BE133" s="110"/>
      <c r="BF133" s="110"/>
      <c r="BG133" s="110"/>
      <c r="BH133" s="110"/>
    </row>
    <row r="134" spans="1:60" x14ac:dyDescent="0.2">
      <c r="A134" s="112" t="s">
        <v>134</v>
      </c>
      <c r="B134" s="112" t="s">
        <v>107</v>
      </c>
      <c r="C134" s="143" t="s">
        <v>26</v>
      </c>
      <c r="D134" s="119"/>
      <c r="E134" s="123"/>
      <c r="F134" s="126"/>
      <c r="G134" s="126">
        <f>SUMIF(AE135:AE135,"&lt;&gt;NOR",G135:G135)</f>
        <v>0</v>
      </c>
      <c r="H134" s="126"/>
      <c r="I134" s="126">
        <f>SUM(I135:I135)</f>
        <v>0</v>
      </c>
      <c r="J134" s="126"/>
      <c r="K134" s="126">
        <f>SUM(K135:K135)</f>
        <v>0</v>
      </c>
      <c r="L134" s="126"/>
      <c r="M134" s="126">
        <f>SUM(M135:M135)</f>
        <v>0</v>
      </c>
      <c r="N134" s="119"/>
      <c r="O134" s="119">
        <f>SUM(O135:O135)</f>
        <v>0</v>
      </c>
      <c r="P134" s="119"/>
      <c r="Q134" s="119">
        <f>SUM(Q135:Q135)</f>
        <v>0</v>
      </c>
      <c r="R134" s="119"/>
      <c r="S134" s="119"/>
      <c r="T134" s="120"/>
      <c r="U134" s="119">
        <f>SUM(U135:U135)</f>
        <v>0</v>
      </c>
      <c r="AE134" t="s">
        <v>135</v>
      </c>
    </row>
    <row r="135" spans="1:60" outlineLevel="1" x14ac:dyDescent="0.2">
      <c r="A135" s="134">
        <v>61</v>
      </c>
      <c r="B135" s="134" t="s">
        <v>456</v>
      </c>
      <c r="C135" s="144" t="s">
        <v>457</v>
      </c>
      <c r="D135" s="139" t="s">
        <v>458</v>
      </c>
      <c r="E135" s="136">
        <v>1</v>
      </c>
      <c r="F135" s="137">
        <v>0</v>
      </c>
      <c r="G135" s="138">
        <f>ROUND(E135*F135,2)</f>
        <v>0</v>
      </c>
      <c r="H135" s="138"/>
      <c r="I135" s="138">
        <f>ROUND(E135*H135,2)</f>
        <v>0</v>
      </c>
      <c r="J135" s="138"/>
      <c r="K135" s="138">
        <f>ROUND(E135*J135,2)</f>
        <v>0</v>
      </c>
      <c r="L135" s="138">
        <v>21</v>
      </c>
      <c r="M135" s="138">
        <f>G135*(1+L135/100)</f>
        <v>0</v>
      </c>
      <c r="N135" s="139">
        <v>0</v>
      </c>
      <c r="O135" s="139">
        <f>ROUND(E135*N135,5)</f>
        <v>0</v>
      </c>
      <c r="P135" s="139">
        <v>0</v>
      </c>
      <c r="Q135" s="139">
        <f>ROUND(E135*P135,5)</f>
        <v>0</v>
      </c>
      <c r="R135" s="139"/>
      <c r="S135" s="139"/>
      <c r="T135" s="140">
        <v>0</v>
      </c>
      <c r="U135" s="139">
        <f>ROUND(E135*T135,2)</f>
        <v>0</v>
      </c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 t="s">
        <v>139</v>
      </c>
      <c r="AF135" s="110"/>
      <c r="AG135" s="110"/>
      <c r="AH135" s="110"/>
      <c r="AI135" s="110"/>
      <c r="AJ135" s="110"/>
      <c r="AK135" s="110"/>
      <c r="AL135" s="110"/>
      <c r="AM135" s="110"/>
      <c r="AN135" s="110"/>
      <c r="AO135" s="110"/>
      <c r="AP135" s="110"/>
      <c r="AQ135" s="110"/>
      <c r="AR135" s="110"/>
      <c r="AS135" s="110"/>
      <c r="AT135" s="110"/>
      <c r="AU135" s="110"/>
      <c r="AV135" s="110"/>
      <c r="AW135" s="110"/>
      <c r="AX135" s="110"/>
      <c r="AY135" s="110"/>
      <c r="AZ135" s="110"/>
      <c r="BA135" s="110"/>
      <c r="BB135" s="110"/>
      <c r="BC135" s="110"/>
      <c r="BD135" s="110"/>
      <c r="BE135" s="110"/>
      <c r="BF135" s="110"/>
      <c r="BG135" s="110"/>
      <c r="BH135" s="110"/>
    </row>
    <row r="136" spans="1:60" x14ac:dyDescent="0.2">
      <c r="A136" s="4"/>
      <c r="B136" s="5" t="s">
        <v>463</v>
      </c>
      <c r="C136" s="145" t="s">
        <v>463</v>
      </c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AC136">
        <v>12</v>
      </c>
      <c r="AD136">
        <v>21</v>
      </c>
    </row>
    <row r="137" spans="1:60" x14ac:dyDescent="0.2">
      <c r="A137" s="216"/>
      <c r="B137" s="217" t="s">
        <v>28</v>
      </c>
      <c r="C137" s="218" t="s">
        <v>463</v>
      </c>
      <c r="D137" s="219"/>
      <c r="E137" s="219"/>
      <c r="F137" s="219"/>
      <c r="G137" s="220">
        <f>G8+G13+G17+G42+G46+G50+G59+G76+G82+G85+G89+G104+G110+G126+G129+G134</f>
        <v>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AC137">
        <f>SUMIF(L7:L135,AC136,G7:G135)</f>
        <v>0</v>
      </c>
      <c r="AD137">
        <f>SUMIF(L7:L135,AD136,G7:G135)</f>
        <v>0</v>
      </c>
      <c r="AE137" t="s">
        <v>464</v>
      </c>
    </row>
    <row r="138" spans="1:60" x14ac:dyDescent="0.2">
      <c r="A138" s="4"/>
      <c r="B138" s="5" t="s">
        <v>463</v>
      </c>
      <c r="C138" s="145" t="s">
        <v>463</v>
      </c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60" x14ac:dyDescent="0.2">
      <c r="A139" s="4"/>
      <c r="B139" s="5" t="s">
        <v>463</v>
      </c>
      <c r="C139" s="145" t="s">
        <v>463</v>
      </c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60" x14ac:dyDescent="0.2">
      <c r="A140" s="373" t="s">
        <v>465</v>
      </c>
      <c r="B140" s="373"/>
      <c r="C140" s="37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60" x14ac:dyDescent="0.2">
      <c r="A141" s="357"/>
      <c r="B141" s="358"/>
      <c r="C141" s="359"/>
      <c r="D141" s="358"/>
      <c r="E141" s="358"/>
      <c r="F141" s="358"/>
      <c r="G141" s="360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AE141" t="s">
        <v>466</v>
      </c>
    </row>
    <row r="142" spans="1:60" x14ac:dyDescent="0.2">
      <c r="A142" s="361"/>
      <c r="B142" s="362"/>
      <c r="C142" s="363"/>
      <c r="D142" s="362"/>
      <c r="E142" s="362"/>
      <c r="F142" s="362"/>
      <c r="G142" s="36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60" x14ac:dyDescent="0.2">
      <c r="A143" s="361"/>
      <c r="B143" s="362"/>
      <c r="C143" s="363"/>
      <c r="D143" s="362"/>
      <c r="E143" s="362"/>
      <c r="F143" s="362"/>
      <c r="G143" s="36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60" x14ac:dyDescent="0.2">
      <c r="A144" s="361"/>
      <c r="B144" s="362"/>
      <c r="C144" s="363"/>
      <c r="D144" s="362"/>
      <c r="E144" s="362"/>
      <c r="F144" s="362"/>
      <c r="G144" s="36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31" x14ac:dyDescent="0.2">
      <c r="A145" s="365"/>
      <c r="B145" s="366"/>
      <c r="C145" s="367"/>
      <c r="D145" s="366"/>
      <c r="E145" s="366"/>
      <c r="F145" s="366"/>
      <c r="G145" s="368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31" x14ac:dyDescent="0.2">
      <c r="A146" s="4"/>
      <c r="B146" s="5" t="s">
        <v>463</v>
      </c>
      <c r="C146" s="145" t="s">
        <v>463</v>
      </c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31" x14ac:dyDescent="0.2">
      <c r="C147" s="146"/>
      <c r="AE147" t="s">
        <v>467</v>
      </c>
    </row>
  </sheetData>
  <mergeCells count="8">
    <mergeCell ref="A140:C140"/>
    <mergeCell ref="A141:G145"/>
    <mergeCell ref="A1:G1"/>
    <mergeCell ref="C2:G2"/>
    <mergeCell ref="C3:G3"/>
    <mergeCell ref="C4:G4"/>
    <mergeCell ref="C19:G19"/>
    <mergeCell ref="C20:G20"/>
  </mergeCells>
  <pageMargins left="0.39370078740157499" right="0.196850393700787" top="0.78740157499999996" bottom="0.78740157499999996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66"/>
  </sheetPr>
  <dimension ref="A1:O57"/>
  <sheetViews>
    <sheetView showGridLines="0" topLeftCell="B19" zoomScaleNormal="100" zoomScaleSheetLayoutView="75" workbookViewId="0">
      <selection activeCell="G29" sqref="G29:I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56" t="s">
        <v>36</v>
      </c>
      <c r="B1" s="322" t="s">
        <v>42</v>
      </c>
      <c r="C1" s="323"/>
      <c r="D1" s="323"/>
      <c r="E1" s="323"/>
      <c r="F1" s="323"/>
      <c r="G1" s="323"/>
      <c r="H1" s="323"/>
      <c r="I1" s="323"/>
      <c r="J1" s="324"/>
    </row>
    <row r="2" spans="1:15" ht="23.25" customHeight="1" x14ac:dyDescent="0.2">
      <c r="A2" s="3"/>
      <c r="B2" s="62" t="s">
        <v>40</v>
      </c>
      <c r="C2" s="63"/>
      <c r="D2" s="325" t="s">
        <v>1064</v>
      </c>
      <c r="E2" s="326"/>
      <c r="F2" s="326"/>
      <c r="G2" s="326"/>
      <c r="H2" s="326"/>
      <c r="I2" s="326"/>
      <c r="J2" s="327"/>
      <c r="O2" s="1"/>
    </row>
    <row r="3" spans="1:15" ht="23.25" customHeight="1" x14ac:dyDescent="0.2">
      <c r="A3" s="3"/>
      <c r="B3" s="64" t="s">
        <v>44</v>
      </c>
      <c r="C3" s="65"/>
      <c r="D3" s="328" t="s">
        <v>1065</v>
      </c>
      <c r="E3" s="329"/>
      <c r="F3" s="329"/>
      <c r="G3" s="329"/>
      <c r="H3" s="329"/>
      <c r="I3" s="329"/>
      <c r="J3" s="330"/>
    </row>
    <row r="4" spans="1:15" ht="23.25" hidden="1" customHeight="1" x14ac:dyDescent="0.2">
      <c r="A4" s="3"/>
      <c r="B4" s="66" t="s">
        <v>43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 t="s">
        <v>46</v>
      </c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 t="s">
        <v>47</v>
      </c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 t="s">
        <v>49</v>
      </c>
      <c r="D7" s="61" t="s">
        <v>48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355"/>
      <c r="E11" s="355"/>
      <c r="F11" s="355"/>
      <c r="G11" s="355"/>
      <c r="H11" s="24" t="s">
        <v>33</v>
      </c>
      <c r="I11" s="73"/>
      <c r="J11" s="9"/>
    </row>
    <row r="12" spans="1:15" ht="15.75" customHeight="1" x14ac:dyDescent="0.2">
      <c r="A12" s="3"/>
      <c r="B12" s="34"/>
      <c r="C12" s="22"/>
      <c r="D12" s="356"/>
      <c r="E12" s="356"/>
      <c r="F12" s="356"/>
      <c r="G12" s="356"/>
      <c r="H12" s="24" t="s">
        <v>34</v>
      </c>
      <c r="I12" s="73"/>
      <c r="J12" s="9"/>
    </row>
    <row r="13" spans="1:15" ht="15.75" customHeight="1" x14ac:dyDescent="0.2">
      <c r="A13" s="3"/>
      <c r="B13" s="35"/>
      <c r="C13" s="74"/>
      <c r="D13" s="354"/>
      <c r="E13" s="354"/>
      <c r="F13" s="354"/>
      <c r="G13" s="354"/>
      <c r="H13" s="25"/>
      <c r="I13" s="29"/>
      <c r="J13" s="41"/>
    </row>
    <row r="14" spans="1:15" ht="24" hidden="1" customHeight="1" x14ac:dyDescent="0.2">
      <c r="A14" s="3"/>
      <c r="B14" s="49" t="s">
        <v>20</v>
      </c>
      <c r="C14" s="50"/>
      <c r="D14" s="51"/>
      <c r="E14" s="52"/>
      <c r="F14" s="52"/>
      <c r="G14" s="52"/>
      <c r="H14" s="53"/>
      <c r="I14" s="52"/>
      <c r="J14" s="54"/>
    </row>
    <row r="15" spans="1:15" ht="32.25" customHeight="1" x14ac:dyDescent="0.2">
      <c r="A15" s="3"/>
      <c r="B15" s="42" t="s">
        <v>31</v>
      </c>
      <c r="C15" s="55"/>
      <c r="D15" s="15"/>
      <c r="E15" s="312"/>
      <c r="F15" s="312"/>
      <c r="G15" s="313"/>
      <c r="H15" s="313"/>
      <c r="I15" s="313" t="s">
        <v>28</v>
      </c>
      <c r="J15" s="314"/>
    </row>
    <row r="16" spans="1:15" ht="23.25" customHeight="1" x14ac:dyDescent="0.2">
      <c r="A16" s="105" t="s">
        <v>23</v>
      </c>
      <c r="B16" s="106" t="s">
        <v>23</v>
      </c>
      <c r="C16" s="148"/>
      <c r="D16" s="149"/>
      <c r="E16" s="348"/>
      <c r="F16" s="349"/>
      <c r="G16" s="348"/>
      <c r="H16" s="349"/>
      <c r="I16" s="348">
        <f>SUMIF(F47:F53,A16,I47:I53)+SUMIF(F47:F53,"PSU",I47:I53)</f>
        <v>0</v>
      </c>
      <c r="J16" s="350"/>
    </row>
    <row r="17" spans="1:10" ht="23.25" customHeight="1" x14ac:dyDescent="0.2">
      <c r="A17" s="105" t="s">
        <v>24</v>
      </c>
      <c r="B17" s="106" t="s">
        <v>24</v>
      </c>
      <c r="C17" s="148"/>
      <c r="D17" s="149"/>
      <c r="E17" s="348"/>
      <c r="F17" s="349"/>
      <c r="G17" s="348"/>
      <c r="H17" s="349"/>
      <c r="I17" s="348">
        <f>SUMIF(F47:F53,A17,I47:I53)</f>
        <v>0</v>
      </c>
      <c r="J17" s="350"/>
    </row>
    <row r="18" spans="1:10" ht="23.25" customHeight="1" x14ac:dyDescent="0.2">
      <c r="A18" s="105" t="s">
        <v>25</v>
      </c>
      <c r="B18" s="106" t="s">
        <v>25</v>
      </c>
      <c r="C18" s="148"/>
      <c r="D18" s="149"/>
      <c r="E18" s="348"/>
      <c r="F18" s="349"/>
      <c r="G18" s="348"/>
      <c r="H18" s="349"/>
      <c r="I18" s="348">
        <f>SUMIF(F47:F53,A18,I47:I53)</f>
        <v>0</v>
      </c>
      <c r="J18" s="350"/>
    </row>
    <row r="19" spans="1:10" ht="23.25" customHeight="1" x14ac:dyDescent="0.2">
      <c r="A19" s="105" t="s">
        <v>107</v>
      </c>
      <c r="B19" s="106" t="s">
        <v>26</v>
      </c>
      <c r="C19" s="148"/>
      <c r="D19" s="149"/>
      <c r="E19" s="348"/>
      <c r="F19" s="349"/>
      <c r="G19" s="348"/>
      <c r="H19" s="349"/>
      <c r="I19" s="348">
        <f>SUMIF(F47:F53,A19,I47:I53)</f>
        <v>0</v>
      </c>
      <c r="J19" s="350"/>
    </row>
    <row r="20" spans="1:10" ht="23.25" customHeight="1" x14ac:dyDescent="0.2">
      <c r="A20" s="105" t="s">
        <v>108</v>
      </c>
      <c r="B20" s="106" t="s">
        <v>27</v>
      </c>
      <c r="C20" s="148"/>
      <c r="D20" s="149"/>
      <c r="E20" s="348"/>
      <c r="F20" s="349"/>
      <c r="G20" s="348"/>
      <c r="H20" s="349"/>
      <c r="I20" s="348">
        <f>SUMIF(F47:F53,A20,I47:I53)</f>
        <v>0</v>
      </c>
      <c r="J20" s="350"/>
    </row>
    <row r="21" spans="1:10" ht="23.25" customHeight="1" x14ac:dyDescent="0.2">
      <c r="A21" s="3"/>
      <c r="B21" s="57" t="s">
        <v>28</v>
      </c>
      <c r="C21" s="221"/>
      <c r="D21" s="222"/>
      <c r="E21" s="351"/>
      <c r="F21" s="352"/>
      <c r="G21" s="351"/>
      <c r="H21" s="352"/>
      <c r="I21" s="351">
        <f>SUM(I16:J20)</f>
        <v>0</v>
      </c>
      <c r="J21" s="353"/>
    </row>
    <row r="22" spans="1:10" ht="33" customHeight="1" x14ac:dyDescent="0.2">
      <c r="A22" s="3"/>
      <c r="B22" s="48" t="s">
        <v>32</v>
      </c>
      <c r="C22" s="148"/>
      <c r="D22" s="149"/>
      <c r="E22" s="150"/>
      <c r="F22" s="151"/>
      <c r="G22" s="152"/>
      <c r="H22" s="152"/>
      <c r="I22" s="152"/>
      <c r="J22" s="46"/>
    </row>
    <row r="23" spans="1:10" ht="23.25" customHeight="1" x14ac:dyDescent="0.2">
      <c r="A23" s="3"/>
      <c r="B23" s="45" t="s">
        <v>11</v>
      </c>
      <c r="C23" s="148"/>
      <c r="D23" s="149"/>
      <c r="E23" s="153">
        <v>12</v>
      </c>
      <c r="F23" s="151" t="s">
        <v>0</v>
      </c>
      <c r="G23" s="308">
        <f>ZakladDPHSniVypocet</f>
        <v>0</v>
      </c>
      <c r="H23" s="309"/>
      <c r="I23" s="309"/>
      <c r="J23" s="46" t="str">
        <f t="shared" ref="J23:J28" si="0">Mena</f>
        <v>CZK</v>
      </c>
    </row>
    <row r="24" spans="1:10" ht="23.25" customHeight="1" x14ac:dyDescent="0.2">
      <c r="A24" s="3"/>
      <c r="B24" s="45" t="s">
        <v>12</v>
      </c>
      <c r="C24" s="148"/>
      <c r="D24" s="149"/>
      <c r="E24" s="153">
        <f>SazbaDPH1</f>
        <v>12</v>
      </c>
      <c r="F24" s="151" t="s">
        <v>0</v>
      </c>
      <c r="G24" s="310">
        <f>ZakladDPHSni*SazbaDPH1/100</f>
        <v>0</v>
      </c>
      <c r="H24" s="311"/>
      <c r="I24" s="311"/>
      <c r="J24" s="46" t="str">
        <f t="shared" si="0"/>
        <v>CZK</v>
      </c>
    </row>
    <row r="25" spans="1:10" ht="23.25" customHeight="1" x14ac:dyDescent="0.2">
      <c r="A25" s="3"/>
      <c r="B25" s="45" t="s">
        <v>13</v>
      </c>
      <c r="C25" s="148"/>
      <c r="D25" s="149"/>
      <c r="E25" s="153">
        <v>21</v>
      </c>
      <c r="F25" s="151" t="s">
        <v>0</v>
      </c>
      <c r="G25" s="308">
        <f>ZakladDPHZaklVypocet</f>
        <v>0</v>
      </c>
      <c r="H25" s="309"/>
      <c r="I25" s="309"/>
      <c r="J25" s="46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94">
        <f>I21</f>
        <v>0</v>
      </c>
      <c r="H26" s="295"/>
      <c r="I26" s="295"/>
      <c r="J26" s="44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89">
        <f>DPHZakl*0.21</f>
        <v>0</v>
      </c>
      <c r="H27" s="289"/>
      <c r="I27" s="289"/>
      <c r="J27" s="47" t="str">
        <f t="shared" si="0"/>
        <v>CZK</v>
      </c>
    </row>
    <row r="28" spans="1:10" ht="27.75" hidden="1" customHeight="1" thickBot="1" x14ac:dyDescent="0.25">
      <c r="A28" s="3"/>
      <c r="B28" s="81" t="s">
        <v>22</v>
      </c>
      <c r="C28" s="82"/>
      <c r="D28" s="82"/>
      <c r="E28" s="83"/>
      <c r="F28" s="84"/>
      <c r="G28" s="291">
        <f>ZakladDPHSniVypocet+ZakladDPHZaklVypocet</f>
        <v>0</v>
      </c>
      <c r="H28" s="291"/>
      <c r="I28" s="291"/>
      <c r="J28" s="85" t="str">
        <f t="shared" si="0"/>
        <v>CZK</v>
      </c>
    </row>
    <row r="29" spans="1:10" ht="27.75" customHeight="1" thickBot="1" x14ac:dyDescent="0.25">
      <c r="A29" s="3"/>
      <c r="B29" s="81" t="s">
        <v>35</v>
      </c>
      <c r="C29" s="86"/>
      <c r="D29" s="86"/>
      <c r="E29" s="86"/>
      <c r="F29" s="86"/>
      <c r="G29" s="290">
        <f>ZakladDPHSni+DPHSni+ZakladDPHZakl+DPHZakl+Zaokrouhleni</f>
        <v>0</v>
      </c>
      <c r="H29" s="290"/>
      <c r="I29" s="290"/>
      <c r="J29" s="87" t="s">
        <v>52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45975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92"/>
      <c r="E34" s="292"/>
      <c r="G34" s="292"/>
      <c r="H34" s="292"/>
      <c r="I34" s="292"/>
      <c r="J34" s="31"/>
    </row>
    <row r="35" spans="1:10" ht="12.75" customHeight="1" x14ac:dyDescent="0.2">
      <c r="A35" s="3"/>
      <c r="B35" s="3"/>
      <c r="D35" s="293" t="s">
        <v>2</v>
      </c>
      <c r="E35" s="293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58" t="s">
        <v>15</v>
      </c>
      <c r="C37" s="2"/>
      <c r="D37" s="2"/>
      <c r="E37" s="2"/>
      <c r="F37" s="80"/>
      <c r="G37" s="80"/>
      <c r="H37" s="80"/>
      <c r="I37" s="80"/>
      <c r="J37" s="2"/>
    </row>
    <row r="38" spans="1:10" ht="25.5" hidden="1" customHeight="1" x14ac:dyDescent="0.2">
      <c r="A38" s="77" t="s">
        <v>37</v>
      </c>
      <c r="B38" s="155" t="s">
        <v>16</v>
      </c>
      <c r="C38" s="78" t="s">
        <v>5</v>
      </c>
      <c r="D38" s="79"/>
      <c r="E38" s="79"/>
      <c r="F38" s="156" t="str">
        <f>B23</f>
        <v>Základ pro sníženou DPH</v>
      </c>
      <c r="G38" s="156" t="str">
        <f>B25</f>
        <v>Základ pro základní DPH</v>
      </c>
      <c r="H38" s="157" t="s">
        <v>17</v>
      </c>
      <c r="I38" s="157" t="s">
        <v>1</v>
      </c>
      <c r="J38" s="158" t="s">
        <v>0</v>
      </c>
    </row>
    <row r="39" spans="1:10" ht="25.5" hidden="1" customHeight="1" x14ac:dyDescent="0.2">
      <c r="A39" s="77">
        <v>1</v>
      </c>
      <c r="B39" s="159" t="s">
        <v>50</v>
      </c>
      <c r="C39" s="284" t="s">
        <v>1064</v>
      </c>
      <c r="D39" s="285"/>
      <c r="E39" s="285"/>
      <c r="F39" s="160">
        <v>0</v>
      </c>
      <c r="G39" s="161">
        <v>0</v>
      </c>
      <c r="H39" s="162">
        <f>(F39*SazbaDPH1/100)+(G39*SazbaDPH2/100)</f>
        <v>0</v>
      </c>
      <c r="I39" s="162">
        <f>F39+G39+H39</f>
        <v>0</v>
      </c>
      <c r="J39" s="163" t="str">
        <f>IF(CenaCelkemVypocet=0,"",I39/CenaCelkemVypocet*100)</f>
        <v/>
      </c>
    </row>
    <row r="40" spans="1:10" ht="25.5" hidden="1" customHeight="1" x14ac:dyDescent="0.2">
      <c r="A40" s="77"/>
      <c r="B40" s="286" t="s">
        <v>51</v>
      </c>
      <c r="C40" s="287"/>
      <c r="D40" s="287"/>
      <c r="E40" s="288"/>
      <c r="F40" s="164">
        <f>SUMIF(A39:A39,"=1",F39:F39)</f>
        <v>0</v>
      </c>
      <c r="G40" s="165">
        <f>SUMIF(A39:A39,"=1",G39:G39)</f>
        <v>0</v>
      </c>
      <c r="H40" s="165">
        <f>SUMIF(A39:A39,"=1",H39:H39)</f>
        <v>0</v>
      </c>
      <c r="I40" s="165">
        <f>SUMIF(A39:A39,"=1",I39:I39)</f>
        <v>0</v>
      </c>
      <c r="J40" s="166">
        <f>SUMIF(A39:A39,"=1",J39:J39)</f>
        <v>0</v>
      </c>
    </row>
    <row r="44" spans="1:10" ht="15.75" x14ac:dyDescent="0.25">
      <c r="B44" s="88" t="s">
        <v>53</v>
      </c>
    </row>
    <row r="46" spans="1:10" ht="25.5" customHeight="1" x14ac:dyDescent="0.2">
      <c r="A46" s="89"/>
      <c r="B46" s="93" t="s">
        <v>16</v>
      </c>
      <c r="C46" s="93" t="s">
        <v>5</v>
      </c>
      <c r="D46" s="94"/>
      <c r="E46" s="94"/>
      <c r="F46" s="223" t="s">
        <v>54</v>
      </c>
      <c r="G46" s="223"/>
      <c r="H46" s="223"/>
      <c r="I46" s="344" t="s">
        <v>28</v>
      </c>
      <c r="J46" s="344"/>
    </row>
    <row r="47" spans="1:10" ht="25.5" customHeight="1" x14ac:dyDescent="0.2">
      <c r="A47" s="90"/>
      <c r="B47" s="97" t="s">
        <v>55</v>
      </c>
      <c r="C47" s="345" t="s">
        <v>56</v>
      </c>
      <c r="D47" s="346"/>
      <c r="E47" s="346"/>
      <c r="F47" s="224" t="s">
        <v>23</v>
      </c>
      <c r="G47" s="225"/>
      <c r="H47" s="225"/>
      <c r="I47" s="347">
        <f>'VV SO 03+04+05'!G8</f>
        <v>0</v>
      </c>
      <c r="J47" s="347"/>
    </row>
    <row r="48" spans="1:10" ht="25.5" customHeight="1" x14ac:dyDescent="0.2">
      <c r="A48" s="90"/>
      <c r="B48" s="92" t="s">
        <v>57</v>
      </c>
      <c r="C48" s="341" t="s">
        <v>58</v>
      </c>
      <c r="D48" s="342"/>
      <c r="E48" s="342"/>
      <c r="F48" s="99" t="s">
        <v>23</v>
      </c>
      <c r="G48" s="100"/>
      <c r="H48" s="100"/>
      <c r="I48" s="343">
        <f>'VV SO 03+04+05'!G23</f>
        <v>0</v>
      </c>
      <c r="J48" s="343"/>
    </row>
    <row r="49" spans="1:10" ht="25.5" customHeight="1" x14ac:dyDescent="0.2">
      <c r="A49" s="90"/>
      <c r="B49" s="92" t="s">
        <v>59</v>
      </c>
      <c r="C49" s="341" t="s">
        <v>60</v>
      </c>
      <c r="D49" s="342"/>
      <c r="E49" s="342"/>
      <c r="F49" s="99" t="s">
        <v>23</v>
      </c>
      <c r="G49" s="100"/>
      <c r="H49" s="100"/>
      <c r="I49" s="343">
        <f>'VV SO 03+04+05'!G27</f>
        <v>0</v>
      </c>
      <c r="J49" s="343"/>
    </row>
    <row r="50" spans="1:10" ht="25.5" customHeight="1" x14ac:dyDescent="0.2">
      <c r="A50" s="90"/>
      <c r="B50" s="92" t="s">
        <v>61</v>
      </c>
      <c r="C50" s="341" t="s">
        <v>62</v>
      </c>
      <c r="D50" s="342"/>
      <c r="E50" s="342"/>
      <c r="F50" s="99" t="s">
        <v>23</v>
      </c>
      <c r="G50" s="100"/>
      <c r="H50" s="100"/>
      <c r="I50" s="343">
        <f>'VV SO 03+04+05'!G33</f>
        <v>0</v>
      </c>
      <c r="J50" s="343"/>
    </row>
    <row r="51" spans="1:10" ht="25.5" customHeight="1" x14ac:dyDescent="0.2">
      <c r="A51" s="90"/>
      <c r="B51" s="92" t="s">
        <v>543</v>
      </c>
      <c r="C51" s="341" t="s">
        <v>1004</v>
      </c>
      <c r="D51" s="342"/>
      <c r="E51" s="342"/>
      <c r="F51" s="99" t="s">
        <v>23</v>
      </c>
      <c r="G51" s="100"/>
      <c r="H51" s="100"/>
      <c r="I51" s="343">
        <f>'VV SO 03+04+05'!G42</f>
        <v>0</v>
      </c>
      <c r="J51" s="343"/>
    </row>
    <row r="52" spans="1:10" ht="25.5" customHeight="1" x14ac:dyDescent="0.2">
      <c r="A52" s="90"/>
      <c r="B52" s="92" t="s">
        <v>79</v>
      </c>
      <c r="C52" s="341" t="s">
        <v>80</v>
      </c>
      <c r="D52" s="342"/>
      <c r="E52" s="342"/>
      <c r="F52" s="99" t="s">
        <v>23</v>
      </c>
      <c r="G52" s="100"/>
      <c r="H52" s="100"/>
      <c r="I52" s="343">
        <f>'VV SO 03+04+05'!G45</f>
        <v>0</v>
      </c>
      <c r="J52" s="343"/>
    </row>
    <row r="53" spans="1:10" ht="25.5" customHeight="1" x14ac:dyDescent="0.2">
      <c r="A53" s="90"/>
      <c r="B53" s="98" t="s">
        <v>97</v>
      </c>
      <c r="C53" s="337" t="s">
        <v>98</v>
      </c>
      <c r="D53" s="338"/>
      <c r="E53" s="338"/>
      <c r="F53" s="101" t="s">
        <v>24</v>
      </c>
      <c r="G53" s="102"/>
      <c r="H53" s="102"/>
      <c r="I53" s="339">
        <f>'VV SO 03+04+05'!G47</f>
        <v>0</v>
      </c>
      <c r="J53" s="339"/>
    </row>
    <row r="54" spans="1:10" ht="25.5" customHeight="1" x14ac:dyDescent="0.2">
      <c r="A54" s="91"/>
      <c r="B54" s="95" t="s">
        <v>1</v>
      </c>
      <c r="C54" s="95"/>
      <c r="D54" s="96"/>
      <c r="E54" s="96"/>
      <c r="F54" s="103"/>
      <c r="G54" s="104"/>
      <c r="H54" s="104"/>
      <c r="I54" s="340">
        <f>SUM(I47:I53)</f>
        <v>0</v>
      </c>
      <c r="J54" s="340"/>
    </row>
    <row r="55" spans="1:10" x14ac:dyDescent="0.2">
      <c r="F55" s="76"/>
      <c r="G55" s="76"/>
      <c r="H55" s="76"/>
      <c r="I55" s="76"/>
      <c r="J55" s="76"/>
    </row>
    <row r="56" spans="1:10" x14ac:dyDescent="0.2">
      <c r="F56" s="76"/>
      <c r="G56" s="76"/>
      <c r="H56" s="76"/>
      <c r="I56" s="76"/>
      <c r="J56" s="76"/>
    </row>
    <row r="57" spans="1:10" x14ac:dyDescent="0.2">
      <c r="F57" s="76"/>
      <c r="G57" s="76"/>
      <c r="H57" s="76"/>
      <c r="I57" s="76"/>
      <c r="J57" s="76"/>
    </row>
  </sheetData>
  <mergeCells count="55">
    <mergeCell ref="D13:G13"/>
    <mergeCell ref="B1:J1"/>
    <mergeCell ref="D2:J2"/>
    <mergeCell ref="D3:J3"/>
    <mergeCell ref="D11:G11"/>
    <mergeCell ref="D12:G12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G26:I26"/>
    <mergeCell ref="G27:I27"/>
    <mergeCell ref="G28:I28"/>
    <mergeCell ref="G29:I29"/>
    <mergeCell ref="D34:E34"/>
    <mergeCell ref="G34:I34"/>
    <mergeCell ref="D35:E35"/>
    <mergeCell ref="C39:E39"/>
    <mergeCell ref="B40:E40"/>
    <mergeCell ref="I46:J46"/>
    <mergeCell ref="C47:E47"/>
    <mergeCell ref="I47:J47"/>
    <mergeCell ref="C48:E48"/>
    <mergeCell ref="I48:J48"/>
    <mergeCell ref="C49:E49"/>
    <mergeCell ref="I49:J49"/>
    <mergeCell ref="C50:E50"/>
    <mergeCell ref="I50:J50"/>
    <mergeCell ref="I54:J54"/>
    <mergeCell ref="C51:E51"/>
    <mergeCell ref="I51:J51"/>
    <mergeCell ref="C52:E52"/>
    <mergeCell ref="I52:J52"/>
    <mergeCell ref="C53:E53"/>
    <mergeCell ref="I53:J53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BH63"/>
  <sheetViews>
    <sheetView topLeftCell="A40" workbookViewId="0">
      <selection activeCell="F15" sqref="F15"/>
    </sheetView>
  </sheetViews>
  <sheetFormatPr defaultRowHeight="12.75" outlineLevelRow="1" x14ac:dyDescent="0.2"/>
  <cols>
    <col min="1" max="1" width="4.28515625" customWidth="1"/>
    <col min="2" max="2" width="14.42578125" style="75" customWidth="1"/>
    <col min="3" max="3" width="38.28515625" style="7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369" t="s">
        <v>6</v>
      </c>
      <c r="B1" s="369"/>
      <c r="C1" s="369"/>
      <c r="D1" s="369"/>
      <c r="E1" s="369"/>
      <c r="F1" s="369"/>
      <c r="G1" s="369"/>
      <c r="AE1" t="s">
        <v>110</v>
      </c>
    </row>
    <row r="2" spans="1:60" ht="24.95" customHeight="1" x14ac:dyDescent="0.2">
      <c r="A2" s="208" t="s">
        <v>109</v>
      </c>
      <c r="B2" s="209"/>
      <c r="C2" s="370" t="s">
        <v>1064</v>
      </c>
      <c r="D2" s="371"/>
      <c r="E2" s="371"/>
      <c r="F2" s="371"/>
      <c r="G2" s="372"/>
      <c r="AE2" t="s">
        <v>111</v>
      </c>
    </row>
    <row r="3" spans="1:60" ht="24.95" customHeight="1" x14ac:dyDescent="0.2">
      <c r="A3" s="208" t="s">
        <v>7</v>
      </c>
      <c r="B3" s="209"/>
      <c r="C3" s="370" t="s">
        <v>1065</v>
      </c>
      <c r="D3" s="371"/>
      <c r="E3" s="371"/>
      <c r="F3" s="371"/>
      <c r="G3" s="372"/>
      <c r="AE3" t="s">
        <v>112</v>
      </c>
    </row>
    <row r="4" spans="1:60" ht="24.95" hidden="1" customHeight="1" x14ac:dyDescent="0.2">
      <c r="A4" s="208" t="s">
        <v>8</v>
      </c>
      <c r="B4" s="209"/>
      <c r="C4" s="370"/>
      <c r="D4" s="371"/>
      <c r="E4" s="371"/>
      <c r="F4" s="371"/>
      <c r="G4" s="372"/>
      <c r="AE4" t="s">
        <v>113</v>
      </c>
    </row>
    <row r="5" spans="1:60" hidden="1" x14ac:dyDescent="0.2">
      <c r="A5" s="210" t="s">
        <v>114</v>
      </c>
      <c r="B5" s="107"/>
      <c r="C5" s="107"/>
      <c r="D5" s="108"/>
      <c r="E5" s="108"/>
      <c r="F5" s="108"/>
      <c r="G5" s="211"/>
      <c r="AE5" t="s">
        <v>115</v>
      </c>
    </row>
    <row r="7" spans="1:60" ht="38.25" x14ac:dyDescent="0.2">
      <c r="A7" s="212" t="s">
        <v>116</v>
      </c>
      <c r="B7" s="213" t="s">
        <v>117</v>
      </c>
      <c r="C7" s="213" t="s">
        <v>118</v>
      </c>
      <c r="D7" s="212" t="s">
        <v>119</v>
      </c>
      <c r="E7" s="212" t="s">
        <v>120</v>
      </c>
      <c r="F7" s="109" t="s">
        <v>121</v>
      </c>
      <c r="G7" s="212" t="s">
        <v>28</v>
      </c>
      <c r="H7" s="127" t="s">
        <v>29</v>
      </c>
      <c r="I7" s="127" t="s">
        <v>122</v>
      </c>
      <c r="J7" s="127" t="s">
        <v>30</v>
      </c>
      <c r="K7" s="127" t="s">
        <v>123</v>
      </c>
      <c r="L7" s="127" t="s">
        <v>124</v>
      </c>
      <c r="M7" s="127" t="s">
        <v>125</v>
      </c>
      <c r="N7" s="127" t="s">
        <v>126</v>
      </c>
      <c r="O7" s="127" t="s">
        <v>127</v>
      </c>
      <c r="P7" s="127" t="s">
        <v>128</v>
      </c>
      <c r="Q7" s="127" t="s">
        <v>129</v>
      </c>
      <c r="R7" s="127" t="s">
        <v>130</v>
      </c>
      <c r="S7" s="127" t="s">
        <v>131</v>
      </c>
      <c r="T7" s="127" t="s">
        <v>132</v>
      </c>
      <c r="U7" s="127" t="s">
        <v>133</v>
      </c>
    </row>
    <row r="8" spans="1:60" x14ac:dyDescent="0.2">
      <c r="A8" s="128" t="s">
        <v>134</v>
      </c>
      <c r="B8" s="129" t="s">
        <v>55</v>
      </c>
      <c r="C8" s="130" t="s">
        <v>56</v>
      </c>
      <c r="D8" s="131"/>
      <c r="E8" s="132"/>
      <c r="F8" s="133"/>
      <c r="G8" s="133">
        <f>SUMIF(AE9:AE22,"&lt;&gt;NOR",G9:G22)</f>
        <v>0</v>
      </c>
      <c r="H8" s="133"/>
      <c r="I8" s="133">
        <f>SUM(I9:I22)</f>
        <v>0</v>
      </c>
      <c r="J8" s="133"/>
      <c r="K8" s="133">
        <f>SUM(K9:K22)</f>
        <v>0</v>
      </c>
      <c r="L8" s="133"/>
      <c r="M8" s="133">
        <f>SUM(M9:M22)</f>
        <v>0</v>
      </c>
      <c r="N8" s="113"/>
      <c r="O8" s="113">
        <f>SUM(O9:O22)</f>
        <v>3.7377000000000002</v>
      </c>
      <c r="P8" s="113"/>
      <c r="Q8" s="113">
        <f>SUM(Q9:Q22)</f>
        <v>0</v>
      </c>
      <c r="R8" s="113"/>
      <c r="S8" s="113"/>
      <c r="T8" s="128"/>
      <c r="U8" s="113">
        <f>SUM(U9:U22)</f>
        <v>36.299999999999997</v>
      </c>
      <c r="AE8" t="s">
        <v>135</v>
      </c>
    </row>
    <row r="9" spans="1:60" outlineLevel="1" x14ac:dyDescent="0.2">
      <c r="A9" s="111">
        <v>1</v>
      </c>
      <c r="B9" s="111" t="s">
        <v>142</v>
      </c>
      <c r="C9" s="141" t="s">
        <v>143</v>
      </c>
      <c r="D9" s="114" t="s">
        <v>138</v>
      </c>
      <c r="E9" s="121">
        <v>15.051</v>
      </c>
      <c r="F9" s="124">
        <f>H9+J9</f>
        <v>0</v>
      </c>
      <c r="G9" s="125">
        <f>ROUND(E9*F9,2)</f>
        <v>0</v>
      </c>
      <c r="H9" s="125"/>
      <c r="I9" s="125">
        <f>ROUND(E9*H9,2)</f>
        <v>0</v>
      </c>
      <c r="J9" s="125"/>
      <c r="K9" s="125">
        <f>ROUND(E9*J9,2)</f>
        <v>0</v>
      </c>
      <c r="L9" s="125">
        <v>21</v>
      </c>
      <c r="M9" s="125">
        <f>G9*(1+L9/100)</f>
        <v>0</v>
      </c>
      <c r="N9" s="115">
        <v>0</v>
      </c>
      <c r="O9" s="115">
        <f>ROUND(E9*N9,5)</f>
        <v>0</v>
      </c>
      <c r="P9" s="115">
        <v>0</v>
      </c>
      <c r="Q9" s="115">
        <f>ROUND(E9*P9,5)</f>
        <v>0</v>
      </c>
      <c r="R9" s="115"/>
      <c r="S9" s="115"/>
      <c r="T9" s="116">
        <v>0.495</v>
      </c>
      <c r="U9" s="115">
        <f>ROUND(E9*T9,2)</f>
        <v>7.45</v>
      </c>
      <c r="V9" s="110"/>
      <c r="W9" s="110"/>
      <c r="X9" s="110"/>
      <c r="Y9" s="110"/>
      <c r="Z9" s="110"/>
      <c r="AA9" s="110"/>
      <c r="AB9" s="110"/>
      <c r="AC9" s="110"/>
      <c r="AD9" s="110"/>
      <c r="AE9" s="110" t="s">
        <v>139</v>
      </c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</row>
    <row r="10" spans="1:60" outlineLevel="1" x14ac:dyDescent="0.2">
      <c r="A10" s="111"/>
      <c r="B10" s="111"/>
      <c r="C10" s="142" t="s">
        <v>1066</v>
      </c>
      <c r="D10" s="117"/>
      <c r="E10" s="122">
        <v>15.051</v>
      </c>
      <c r="F10" s="125"/>
      <c r="G10" s="125"/>
      <c r="H10" s="125"/>
      <c r="I10" s="125"/>
      <c r="J10" s="125"/>
      <c r="K10" s="125"/>
      <c r="L10" s="125"/>
      <c r="M10" s="125"/>
      <c r="N10" s="115"/>
      <c r="O10" s="115"/>
      <c r="P10" s="115"/>
      <c r="Q10" s="115"/>
      <c r="R10" s="115"/>
      <c r="S10" s="115"/>
      <c r="T10" s="116"/>
      <c r="U10" s="115"/>
      <c r="V10" s="110"/>
      <c r="W10" s="110"/>
      <c r="X10" s="110"/>
      <c r="Y10" s="110"/>
      <c r="Z10" s="110"/>
      <c r="AA10" s="110"/>
      <c r="AB10" s="110"/>
      <c r="AC10" s="110"/>
      <c r="AD10" s="110"/>
      <c r="AE10" s="110" t="s">
        <v>140</v>
      </c>
      <c r="AF10" s="110">
        <v>0</v>
      </c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</row>
    <row r="11" spans="1:60" ht="22.5" outlineLevel="1" x14ac:dyDescent="0.2">
      <c r="A11" s="111">
        <v>2</v>
      </c>
      <c r="B11" s="111" t="s">
        <v>149</v>
      </c>
      <c r="C11" s="141" t="s">
        <v>150</v>
      </c>
      <c r="D11" s="114" t="s">
        <v>138</v>
      </c>
      <c r="E11" s="121">
        <v>10.2935</v>
      </c>
      <c r="F11" s="124">
        <f>H11+J11</f>
        <v>0</v>
      </c>
      <c r="G11" s="125">
        <f>ROUND(E11*F11,2)</f>
        <v>0</v>
      </c>
      <c r="H11" s="125"/>
      <c r="I11" s="125">
        <f>ROUND(E11*H11,2)</f>
        <v>0</v>
      </c>
      <c r="J11" s="125"/>
      <c r="K11" s="125">
        <f>ROUND(E11*J11,2)</f>
        <v>0</v>
      </c>
      <c r="L11" s="125">
        <v>21</v>
      </c>
      <c r="M11" s="125">
        <f>G11*(1+L11/100)</f>
        <v>0</v>
      </c>
      <c r="N11" s="115">
        <v>0</v>
      </c>
      <c r="O11" s="115">
        <f>ROUND(E11*N11,5)</f>
        <v>0</v>
      </c>
      <c r="P11" s="115">
        <v>0</v>
      </c>
      <c r="Q11" s="115">
        <f>ROUND(E11*P11,5)</f>
        <v>0</v>
      </c>
      <c r="R11" s="115"/>
      <c r="S11" s="115"/>
      <c r="T11" s="116">
        <v>1.0999999999999999E-2</v>
      </c>
      <c r="U11" s="115">
        <f>ROUND(E11*T11,2)</f>
        <v>0.11</v>
      </c>
      <c r="V11" s="110"/>
      <c r="W11" s="110"/>
      <c r="X11" s="110"/>
      <c r="Y11" s="110"/>
      <c r="Z11" s="110"/>
      <c r="AA11" s="110"/>
      <c r="AB11" s="110"/>
      <c r="AC11" s="110"/>
      <c r="AD11" s="110"/>
      <c r="AE11" s="110" t="s">
        <v>139</v>
      </c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</row>
    <row r="12" spans="1:60" outlineLevel="1" x14ac:dyDescent="0.2">
      <c r="A12" s="111"/>
      <c r="B12" s="111"/>
      <c r="C12" s="142" t="s">
        <v>1067</v>
      </c>
      <c r="D12" s="117"/>
      <c r="E12" s="122">
        <v>15.051</v>
      </c>
      <c r="F12" s="125"/>
      <c r="G12" s="125"/>
      <c r="H12" s="125"/>
      <c r="I12" s="125"/>
      <c r="J12" s="125"/>
      <c r="K12" s="125"/>
      <c r="L12" s="125"/>
      <c r="M12" s="125"/>
      <c r="N12" s="115"/>
      <c r="O12" s="115"/>
      <c r="P12" s="115"/>
      <c r="Q12" s="115"/>
      <c r="R12" s="115"/>
      <c r="S12" s="115"/>
      <c r="T12" s="116"/>
      <c r="U12" s="115"/>
      <c r="V12" s="110"/>
      <c r="W12" s="110"/>
      <c r="X12" s="110"/>
      <c r="Y12" s="110"/>
      <c r="Z12" s="110"/>
      <c r="AA12" s="110"/>
      <c r="AB12" s="110"/>
      <c r="AC12" s="110"/>
      <c r="AD12" s="110"/>
      <c r="AE12" s="110" t="s">
        <v>140</v>
      </c>
      <c r="AF12" s="110">
        <v>0</v>
      </c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</row>
    <row r="13" spans="1:60" outlineLevel="1" x14ac:dyDescent="0.2">
      <c r="A13" s="111"/>
      <c r="B13" s="111"/>
      <c r="C13" s="142" t="s">
        <v>1068</v>
      </c>
      <c r="D13" s="117"/>
      <c r="E13" s="122">
        <v>-4.7575000000000003</v>
      </c>
      <c r="F13" s="125"/>
      <c r="G13" s="125"/>
      <c r="H13" s="125"/>
      <c r="I13" s="125"/>
      <c r="J13" s="125"/>
      <c r="K13" s="125"/>
      <c r="L13" s="125"/>
      <c r="M13" s="125"/>
      <c r="N13" s="115"/>
      <c r="O13" s="115"/>
      <c r="P13" s="115"/>
      <c r="Q13" s="115"/>
      <c r="R13" s="115"/>
      <c r="S13" s="115"/>
      <c r="T13" s="116"/>
      <c r="U13" s="115"/>
      <c r="V13" s="110"/>
      <c r="W13" s="110"/>
      <c r="X13" s="110"/>
      <c r="Y13" s="110"/>
      <c r="Z13" s="110"/>
      <c r="AA13" s="110"/>
      <c r="AB13" s="110"/>
      <c r="AC13" s="110"/>
      <c r="AD13" s="110"/>
      <c r="AE13" s="110" t="s">
        <v>140</v>
      </c>
      <c r="AF13" s="110">
        <v>0</v>
      </c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</row>
    <row r="14" spans="1:60" ht="22.5" outlineLevel="1" x14ac:dyDescent="0.2">
      <c r="A14" s="111">
        <v>3</v>
      </c>
      <c r="B14" s="111" t="s">
        <v>151</v>
      </c>
      <c r="C14" s="141" t="s">
        <v>152</v>
      </c>
      <c r="D14" s="114" t="s">
        <v>138</v>
      </c>
      <c r="E14" s="121">
        <v>10.2935</v>
      </c>
      <c r="F14" s="124">
        <v>0</v>
      </c>
      <c r="G14" s="125">
        <f>ROUND(E14*F14,2)</f>
        <v>0</v>
      </c>
      <c r="H14" s="125"/>
      <c r="I14" s="125">
        <f>ROUND(E14*H14,2)</f>
        <v>0</v>
      </c>
      <c r="J14" s="125"/>
      <c r="K14" s="125">
        <f>ROUND(E14*J14,2)</f>
        <v>0</v>
      </c>
      <c r="L14" s="125">
        <v>21</v>
      </c>
      <c r="M14" s="125">
        <f>G14*(1+L14/100)</f>
        <v>0</v>
      </c>
      <c r="N14" s="115">
        <v>0</v>
      </c>
      <c r="O14" s="115">
        <f>ROUND(E14*N14,5)</f>
        <v>0</v>
      </c>
      <c r="P14" s="115">
        <v>0</v>
      </c>
      <c r="Q14" s="115">
        <f>ROUND(E14*P14,5)</f>
        <v>0</v>
      </c>
      <c r="R14" s="115"/>
      <c r="S14" s="115"/>
      <c r="T14" s="116">
        <v>0.65200000000000002</v>
      </c>
      <c r="U14" s="115">
        <f>ROUND(E14*T14,2)</f>
        <v>6.71</v>
      </c>
      <c r="V14" s="110"/>
      <c r="W14" s="110"/>
      <c r="X14" s="110"/>
      <c r="Y14" s="110"/>
      <c r="Z14" s="110"/>
      <c r="AA14" s="110"/>
      <c r="AB14" s="110"/>
      <c r="AC14" s="110"/>
      <c r="AD14" s="110"/>
      <c r="AE14" s="110" t="s">
        <v>139</v>
      </c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</row>
    <row r="15" spans="1:60" ht="22.5" outlineLevel="1" x14ac:dyDescent="0.2">
      <c r="A15" s="111">
        <v>4</v>
      </c>
      <c r="B15" s="111" t="s">
        <v>153</v>
      </c>
      <c r="C15" s="141" t="s">
        <v>1069</v>
      </c>
      <c r="D15" s="114" t="s">
        <v>138</v>
      </c>
      <c r="E15" s="121">
        <v>10.2935</v>
      </c>
      <c r="F15" s="124">
        <f>H15+J15</f>
        <v>0</v>
      </c>
      <c r="G15" s="125">
        <f>ROUND(E15*F15,2)</f>
        <v>0</v>
      </c>
      <c r="H15" s="125"/>
      <c r="I15" s="125">
        <f>ROUND(E15*H15,2)</f>
        <v>0</v>
      </c>
      <c r="J15" s="125"/>
      <c r="K15" s="125">
        <f>ROUND(E15*J15,2)</f>
        <v>0</v>
      </c>
      <c r="L15" s="125">
        <v>21</v>
      </c>
      <c r="M15" s="125">
        <f>G15*(1+L15/100)</f>
        <v>0</v>
      </c>
      <c r="N15" s="115">
        <v>0</v>
      </c>
      <c r="O15" s="115">
        <f>ROUND(E15*N15,5)</f>
        <v>0</v>
      </c>
      <c r="P15" s="115">
        <v>0</v>
      </c>
      <c r="Q15" s="115">
        <f>ROUND(E15*P15,5)</f>
        <v>0</v>
      </c>
      <c r="R15" s="115"/>
      <c r="S15" s="115"/>
      <c r="T15" s="116">
        <v>4.2999999999999997E-2</v>
      </c>
      <c r="U15" s="115">
        <f>ROUND(E15*T15,2)</f>
        <v>0.44</v>
      </c>
      <c r="V15" s="110"/>
      <c r="W15" s="110"/>
      <c r="X15" s="110"/>
      <c r="Y15" s="110"/>
      <c r="Z15" s="110"/>
      <c r="AA15" s="110"/>
      <c r="AB15" s="110"/>
      <c r="AC15" s="110"/>
      <c r="AD15" s="110"/>
      <c r="AE15" s="110" t="s">
        <v>139</v>
      </c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</row>
    <row r="16" spans="1:60" ht="22.5" outlineLevel="1" x14ac:dyDescent="0.2">
      <c r="A16" s="111">
        <v>5</v>
      </c>
      <c r="B16" s="111" t="s">
        <v>155</v>
      </c>
      <c r="C16" s="141" t="s">
        <v>156</v>
      </c>
      <c r="D16" s="114" t="s">
        <v>138</v>
      </c>
      <c r="E16" s="121">
        <v>10.2935</v>
      </c>
      <c r="F16" s="124">
        <f>H16+J16</f>
        <v>0</v>
      </c>
      <c r="G16" s="125">
        <f>ROUND(E16*F16,2)</f>
        <v>0</v>
      </c>
      <c r="H16" s="125"/>
      <c r="I16" s="125">
        <f>ROUND(E16*H16,2)</f>
        <v>0</v>
      </c>
      <c r="J16" s="125"/>
      <c r="K16" s="125">
        <f>ROUND(E16*J16,2)</f>
        <v>0</v>
      </c>
      <c r="L16" s="125">
        <v>21</v>
      </c>
      <c r="M16" s="125">
        <f>G16*(1+L16/100)</f>
        <v>0</v>
      </c>
      <c r="N16" s="115">
        <v>0</v>
      </c>
      <c r="O16" s="115">
        <f>ROUND(E16*N16,5)</f>
        <v>0</v>
      </c>
      <c r="P16" s="115">
        <v>0</v>
      </c>
      <c r="Q16" s="115">
        <f>ROUND(E16*P16,5)</f>
        <v>0</v>
      </c>
      <c r="R16" s="115"/>
      <c r="S16" s="115"/>
      <c r="T16" s="116">
        <v>0</v>
      </c>
      <c r="U16" s="115">
        <f>ROUND(E16*T16,2)</f>
        <v>0</v>
      </c>
      <c r="V16" s="110"/>
      <c r="W16" s="110"/>
      <c r="X16" s="110"/>
      <c r="Y16" s="110"/>
      <c r="Z16" s="110"/>
      <c r="AA16" s="110"/>
      <c r="AB16" s="110"/>
      <c r="AC16" s="110"/>
      <c r="AD16" s="110"/>
      <c r="AE16" s="110" t="s">
        <v>139</v>
      </c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</row>
    <row r="17" spans="1:60" outlineLevel="1" x14ac:dyDescent="0.2">
      <c r="A17" s="111">
        <v>6</v>
      </c>
      <c r="B17" s="111" t="s">
        <v>157</v>
      </c>
      <c r="C17" s="141" t="s">
        <v>158</v>
      </c>
      <c r="D17" s="114" t="s">
        <v>138</v>
      </c>
      <c r="E17" s="121">
        <v>6.3144999999999998</v>
      </c>
      <c r="F17" s="124">
        <f>H17+J17</f>
        <v>0</v>
      </c>
      <c r="G17" s="125">
        <f>ROUND(E17*F17,2)</f>
        <v>0</v>
      </c>
      <c r="H17" s="125"/>
      <c r="I17" s="125">
        <f>ROUND(E17*H17,2)</f>
        <v>0</v>
      </c>
      <c r="J17" s="125"/>
      <c r="K17" s="125">
        <f>ROUND(E17*J17,2)</f>
        <v>0</v>
      </c>
      <c r="L17" s="125">
        <v>21</v>
      </c>
      <c r="M17" s="125">
        <f>G17*(1+L17/100)</f>
        <v>0</v>
      </c>
      <c r="N17" s="115">
        <v>0</v>
      </c>
      <c r="O17" s="115">
        <f>ROUND(E17*N17,5)</f>
        <v>0</v>
      </c>
      <c r="P17" s="115">
        <v>0</v>
      </c>
      <c r="Q17" s="115">
        <f>ROUND(E17*P17,5)</f>
        <v>0</v>
      </c>
      <c r="R17" s="115"/>
      <c r="S17" s="115"/>
      <c r="T17" s="116">
        <v>2.1949999999999998</v>
      </c>
      <c r="U17" s="115">
        <f>ROUND(E17*T17,2)</f>
        <v>13.86</v>
      </c>
      <c r="V17" s="110"/>
      <c r="W17" s="110"/>
      <c r="X17" s="110"/>
      <c r="Y17" s="110"/>
      <c r="Z17" s="110"/>
      <c r="AA17" s="110"/>
      <c r="AB17" s="110"/>
      <c r="AC17" s="110"/>
      <c r="AD17" s="110"/>
      <c r="AE17" s="110" t="s">
        <v>139</v>
      </c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</row>
    <row r="18" spans="1:60" outlineLevel="1" x14ac:dyDescent="0.2">
      <c r="A18" s="111"/>
      <c r="B18" s="111"/>
      <c r="C18" s="142" t="s">
        <v>1070</v>
      </c>
      <c r="D18" s="117"/>
      <c r="E18" s="122">
        <v>15.051</v>
      </c>
      <c r="F18" s="125"/>
      <c r="G18" s="125"/>
      <c r="H18" s="125"/>
      <c r="I18" s="125"/>
      <c r="J18" s="125"/>
      <c r="K18" s="125"/>
      <c r="L18" s="125"/>
      <c r="M18" s="125"/>
      <c r="N18" s="115"/>
      <c r="O18" s="115"/>
      <c r="P18" s="115"/>
      <c r="Q18" s="115"/>
      <c r="R18" s="115"/>
      <c r="S18" s="115"/>
      <c r="T18" s="116"/>
      <c r="U18" s="115"/>
      <c r="V18" s="110"/>
      <c r="W18" s="110"/>
      <c r="X18" s="110"/>
      <c r="Y18" s="110"/>
      <c r="Z18" s="110"/>
      <c r="AA18" s="110"/>
      <c r="AB18" s="110"/>
      <c r="AC18" s="110"/>
      <c r="AD18" s="110"/>
      <c r="AE18" s="110" t="s">
        <v>140</v>
      </c>
      <c r="AF18" s="110">
        <v>0</v>
      </c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</row>
    <row r="19" spans="1:60" outlineLevel="1" x14ac:dyDescent="0.2">
      <c r="A19" s="111"/>
      <c r="B19" s="111"/>
      <c r="C19" s="142" t="s">
        <v>1071</v>
      </c>
      <c r="D19" s="117"/>
      <c r="E19" s="122">
        <v>-8.7364999999999995</v>
      </c>
      <c r="F19" s="125"/>
      <c r="G19" s="125"/>
      <c r="H19" s="125"/>
      <c r="I19" s="125"/>
      <c r="J19" s="125"/>
      <c r="K19" s="125"/>
      <c r="L19" s="125"/>
      <c r="M19" s="125"/>
      <c r="N19" s="115"/>
      <c r="O19" s="115"/>
      <c r="P19" s="115"/>
      <c r="Q19" s="115"/>
      <c r="R19" s="115"/>
      <c r="S19" s="115"/>
      <c r="T19" s="116"/>
      <c r="U19" s="115"/>
      <c r="V19" s="110"/>
      <c r="W19" s="110"/>
      <c r="X19" s="110"/>
      <c r="Y19" s="110"/>
      <c r="Z19" s="110"/>
      <c r="AA19" s="110"/>
      <c r="AB19" s="110"/>
      <c r="AC19" s="110"/>
      <c r="AD19" s="110"/>
      <c r="AE19" s="110" t="s">
        <v>140</v>
      </c>
      <c r="AF19" s="110">
        <v>0</v>
      </c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</row>
    <row r="20" spans="1:60" outlineLevel="1" x14ac:dyDescent="0.2">
      <c r="A20" s="111">
        <v>7</v>
      </c>
      <c r="B20" s="111" t="s">
        <v>1072</v>
      </c>
      <c r="C20" s="141" t="s">
        <v>1073</v>
      </c>
      <c r="D20" s="114" t="s">
        <v>163</v>
      </c>
      <c r="E20" s="121">
        <v>3.7368000000000001</v>
      </c>
      <c r="F20" s="124">
        <f>H20+J20</f>
        <v>0</v>
      </c>
      <c r="G20" s="125">
        <f>ROUND(E20*F20,2)</f>
        <v>0</v>
      </c>
      <c r="H20" s="125"/>
      <c r="I20" s="125">
        <f>ROUND(E20*H20,2)</f>
        <v>0</v>
      </c>
      <c r="J20" s="125"/>
      <c r="K20" s="125">
        <f>ROUND(E20*J20,2)</f>
        <v>0</v>
      </c>
      <c r="L20" s="125">
        <v>21</v>
      </c>
      <c r="M20" s="125">
        <f>G20*(1+L20/100)</f>
        <v>0</v>
      </c>
      <c r="N20" s="115">
        <v>1</v>
      </c>
      <c r="O20" s="115">
        <f>ROUND(E20*N20,5)</f>
        <v>3.7368000000000001</v>
      </c>
      <c r="P20" s="115">
        <v>0</v>
      </c>
      <c r="Q20" s="115">
        <f>ROUND(E20*P20,5)</f>
        <v>0</v>
      </c>
      <c r="R20" s="115"/>
      <c r="S20" s="115"/>
      <c r="T20" s="116">
        <v>0</v>
      </c>
      <c r="U20" s="115">
        <f>ROUND(E20*T20,2)</f>
        <v>0</v>
      </c>
      <c r="V20" s="110"/>
      <c r="W20" s="110"/>
      <c r="X20" s="110"/>
      <c r="Y20" s="110"/>
      <c r="Z20" s="110"/>
      <c r="AA20" s="110"/>
      <c r="AB20" s="110"/>
      <c r="AC20" s="110"/>
      <c r="AD20" s="110"/>
      <c r="AE20" s="110" t="s">
        <v>164</v>
      </c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</row>
    <row r="21" spans="1:60" outlineLevel="1" x14ac:dyDescent="0.2">
      <c r="A21" s="111"/>
      <c r="B21" s="111"/>
      <c r="C21" s="142" t="s">
        <v>1074</v>
      </c>
      <c r="D21" s="117"/>
      <c r="E21" s="122">
        <v>3.7368000000000001</v>
      </c>
      <c r="F21" s="125"/>
      <c r="G21" s="125"/>
      <c r="H21" s="125"/>
      <c r="I21" s="125"/>
      <c r="J21" s="125"/>
      <c r="K21" s="125"/>
      <c r="L21" s="125"/>
      <c r="M21" s="125"/>
      <c r="N21" s="115"/>
      <c r="O21" s="115"/>
      <c r="P21" s="115"/>
      <c r="Q21" s="115"/>
      <c r="R21" s="115"/>
      <c r="S21" s="115"/>
      <c r="T21" s="116"/>
      <c r="U21" s="115"/>
      <c r="V21" s="110"/>
      <c r="W21" s="110"/>
      <c r="X21" s="110"/>
      <c r="Y21" s="110"/>
      <c r="Z21" s="110"/>
      <c r="AA21" s="110"/>
      <c r="AB21" s="110"/>
      <c r="AC21" s="110"/>
      <c r="AD21" s="110"/>
      <c r="AE21" s="110" t="s">
        <v>140</v>
      </c>
      <c r="AF21" s="110">
        <v>0</v>
      </c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</row>
    <row r="22" spans="1:60" ht="22.5" outlineLevel="1" x14ac:dyDescent="0.2">
      <c r="A22" s="111">
        <v>8</v>
      </c>
      <c r="B22" s="111" t="s">
        <v>1075</v>
      </c>
      <c r="C22" s="141" t="s">
        <v>1076</v>
      </c>
      <c r="D22" s="114" t="s">
        <v>172</v>
      </c>
      <c r="E22" s="121">
        <v>30</v>
      </c>
      <c r="F22" s="124">
        <f>H22+J22</f>
        <v>0</v>
      </c>
      <c r="G22" s="125">
        <f>ROUND(E22*F22,2)</f>
        <v>0</v>
      </c>
      <c r="H22" s="125"/>
      <c r="I22" s="125">
        <f>ROUND(E22*H22,2)</f>
        <v>0</v>
      </c>
      <c r="J22" s="125"/>
      <c r="K22" s="125">
        <f>ROUND(E22*J22,2)</f>
        <v>0</v>
      </c>
      <c r="L22" s="125">
        <v>21</v>
      </c>
      <c r="M22" s="125">
        <f>G22*(1+L22/100)</f>
        <v>0</v>
      </c>
      <c r="N22" s="115">
        <v>3.0000000000000001E-5</v>
      </c>
      <c r="O22" s="115">
        <f>ROUND(E22*N22,5)</f>
        <v>8.9999999999999998E-4</v>
      </c>
      <c r="P22" s="115">
        <v>0</v>
      </c>
      <c r="Q22" s="115">
        <f>ROUND(E22*P22,5)</f>
        <v>0</v>
      </c>
      <c r="R22" s="115"/>
      <c r="S22" s="115"/>
      <c r="T22" s="116">
        <v>0.25752000000000003</v>
      </c>
      <c r="U22" s="115">
        <f>ROUND(E22*T22,2)</f>
        <v>7.73</v>
      </c>
      <c r="V22" s="110"/>
      <c r="W22" s="110"/>
      <c r="X22" s="110"/>
      <c r="Y22" s="110"/>
      <c r="Z22" s="110"/>
      <c r="AA22" s="110"/>
      <c r="AB22" s="110"/>
      <c r="AC22" s="110"/>
      <c r="AD22" s="110"/>
      <c r="AE22" s="110" t="s">
        <v>347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</row>
    <row r="23" spans="1:60" x14ac:dyDescent="0.2">
      <c r="A23" s="112" t="s">
        <v>134</v>
      </c>
      <c r="B23" s="112" t="s">
        <v>57</v>
      </c>
      <c r="C23" s="143" t="s">
        <v>58</v>
      </c>
      <c r="D23" s="118"/>
      <c r="E23" s="123"/>
      <c r="F23" s="126"/>
      <c r="G23" s="126">
        <f>SUMIF(AE24:AE26,"&lt;&gt;NOR",G24:G26)</f>
        <v>0</v>
      </c>
      <c r="H23" s="126"/>
      <c r="I23" s="126">
        <f>SUM(I24:I26)</f>
        <v>0</v>
      </c>
      <c r="J23" s="126"/>
      <c r="K23" s="126">
        <f>SUM(K24:K26)</f>
        <v>0</v>
      </c>
      <c r="L23" s="126"/>
      <c r="M23" s="126">
        <f>SUM(M24:M26)</f>
        <v>0</v>
      </c>
      <c r="N23" s="119"/>
      <c r="O23" s="119">
        <f>SUM(O24:O26)</f>
        <v>8.0266599999999997</v>
      </c>
      <c r="P23" s="119"/>
      <c r="Q23" s="119">
        <f>SUM(Q24:Q26)</f>
        <v>0</v>
      </c>
      <c r="R23" s="119"/>
      <c r="S23" s="119"/>
      <c r="T23" s="120"/>
      <c r="U23" s="119">
        <f>SUM(U24:U26)</f>
        <v>1.52</v>
      </c>
      <c r="AE23" t="s">
        <v>135</v>
      </c>
    </row>
    <row r="24" spans="1:60" outlineLevel="1" x14ac:dyDescent="0.2">
      <c r="A24" s="111">
        <v>9</v>
      </c>
      <c r="B24" s="111" t="s">
        <v>179</v>
      </c>
      <c r="C24" s="141" t="s">
        <v>180</v>
      </c>
      <c r="D24" s="114" t="s">
        <v>138</v>
      </c>
      <c r="E24" s="121">
        <v>3.1788750000000001</v>
      </c>
      <c r="F24" s="124">
        <f>H24+J24</f>
        <v>0</v>
      </c>
      <c r="G24" s="125">
        <f>ROUND(E24*F24,2)</f>
        <v>0</v>
      </c>
      <c r="H24" s="125"/>
      <c r="I24" s="125">
        <f>ROUND(E24*H24,2)</f>
        <v>0</v>
      </c>
      <c r="J24" s="125"/>
      <c r="K24" s="125">
        <f>ROUND(E24*J24,2)</f>
        <v>0</v>
      </c>
      <c r="L24" s="125">
        <v>21</v>
      </c>
      <c r="M24" s="125">
        <f>G24*(1+L24/100)</f>
        <v>0</v>
      </c>
      <c r="N24" s="115">
        <v>2.5249999999999999</v>
      </c>
      <c r="O24" s="115">
        <f>ROUND(E24*N24,5)</f>
        <v>8.0266599999999997</v>
      </c>
      <c r="P24" s="115">
        <v>0</v>
      </c>
      <c r="Q24" s="115">
        <f>ROUND(E24*P24,5)</f>
        <v>0</v>
      </c>
      <c r="R24" s="115"/>
      <c r="S24" s="115"/>
      <c r="T24" s="116">
        <v>0.47699999999999998</v>
      </c>
      <c r="U24" s="115">
        <f>ROUND(E24*T24,2)</f>
        <v>1.52</v>
      </c>
      <c r="V24" s="110"/>
      <c r="W24" s="110"/>
      <c r="X24" s="110"/>
      <c r="Y24" s="110"/>
      <c r="Z24" s="110"/>
      <c r="AA24" s="110"/>
      <c r="AB24" s="110"/>
      <c r="AC24" s="110"/>
      <c r="AD24" s="110"/>
      <c r="AE24" s="110" t="s">
        <v>139</v>
      </c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</row>
    <row r="25" spans="1:60" outlineLevel="1" x14ac:dyDescent="0.2">
      <c r="A25" s="111"/>
      <c r="B25" s="111"/>
      <c r="C25" s="142" t="s">
        <v>1077</v>
      </c>
      <c r="D25" s="117"/>
      <c r="E25" s="122">
        <v>3.0274999999999999</v>
      </c>
      <c r="F25" s="125"/>
      <c r="G25" s="125"/>
      <c r="H25" s="125"/>
      <c r="I25" s="125"/>
      <c r="J25" s="125"/>
      <c r="K25" s="125"/>
      <c r="L25" s="125"/>
      <c r="M25" s="125"/>
      <c r="N25" s="115"/>
      <c r="O25" s="115"/>
      <c r="P25" s="115"/>
      <c r="Q25" s="115"/>
      <c r="R25" s="115"/>
      <c r="S25" s="115"/>
      <c r="T25" s="116"/>
      <c r="U25" s="115"/>
      <c r="V25" s="110"/>
      <c r="W25" s="110"/>
      <c r="X25" s="110"/>
      <c r="Y25" s="110"/>
      <c r="Z25" s="110"/>
      <c r="AA25" s="110"/>
      <c r="AB25" s="110"/>
      <c r="AC25" s="110"/>
      <c r="AD25" s="110"/>
      <c r="AE25" s="110" t="s">
        <v>140</v>
      </c>
      <c r="AF25" s="110">
        <v>0</v>
      </c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</row>
    <row r="26" spans="1:60" outlineLevel="1" x14ac:dyDescent="0.2">
      <c r="A26" s="111"/>
      <c r="B26" s="111"/>
      <c r="C26" s="142" t="s">
        <v>1078</v>
      </c>
      <c r="D26" s="117"/>
      <c r="E26" s="122">
        <v>0.15137500000000001</v>
      </c>
      <c r="F26" s="125"/>
      <c r="G26" s="125"/>
      <c r="H26" s="125"/>
      <c r="I26" s="125"/>
      <c r="J26" s="125"/>
      <c r="K26" s="125"/>
      <c r="L26" s="125"/>
      <c r="M26" s="125"/>
      <c r="N26" s="115"/>
      <c r="O26" s="115"/>
      <c r="P26" s="115"/>
      <c r="Q26" s="115"/>
      <c r="R26" s="115"/>
      <c r="S26" s="115"/>
      <c r="T26" s="116"/>
      <c r="U26" s="115"/>
      <c r="V26" s="110"/>
      <c r="W26" s="110"/>
      <c r="X26" s="110"/>
      <c r="Y26" s="110"/>
      <c r="Z26" s="110"/>
      <c r="AA26" s="110"/>
      <c r="AB26" s="110"/>
      <c r="AC26" s="110"/>
      <c r="AD26" s="110"/>
      <c r="AE26" s="110" t="s">
        <v>140</v>
      </c>
      <c r="AF26" s="110">
        <v>0</v>
      </c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</row>
    <row r="27" spans="1:60" x14ac:dyDescent="0.2">
      <c r="A27" s="112" t="s">
        <v>134</v>
      </c>
      <c r="B27" s="112" t="s">
        <v>59</v>
      </c>
      <c r="C27" s="143" t="s">
        <v>60</v>
      </c>
      <c r="D27" s="118"/>
      <c r="E27" s="123"/>
      <c r="F27" s="126"/>
      <c r="G27" s="126">
        <f>SUMIF(AE28:AE32,"&lt;&gt;NOR",G28:G32)</f>
        <v>0</v>
      </c>
      <c r="H27" s="126"/>
      <c r="I27" s="126">
        <f>SUM(I28:I32)</f>
        <v>0</v>
      </c>
      <c r="J27" s="126"/>
      <c r="K27" s="126">
        <f>SUM(K28:K32)</f>
        <v>0</v>
      </c>
      <c r="L27" s="126"/>
      <c r="M27" s="126">
        <f>SUM(M28:M32)</f>
        <v>0</v>
      </c>
      <c r="N27" s="119"/>
      <c r="O27" s="119">
        <f>SUM(O28:O32)</f>
        <v>16.7331</v>
      </c>
      <c r="P27" s="119"/>
      <c r="Q27" s="119">
        <f>SUM(Q28:Q32)</f>
        <v>0</v>
      </c>
      <c r="R27" s="119"/>
      <c r="S27" s="119"/>
      <c r="T27" s="120"/>
      <c r="U27" s="119">
        <f>SUM(U28:U32)</f>
        <v>51.910000000000004</v>
      </c>
      <c r="AE27" t="s">
        <v>135</v>
      </c>
    </row>
    <row r="28" spans="1:60" outlineLevel="1" x14ac:dyDescent="0.2">
      <c r="A28" s="111">
        <v>10</v>
      </c>
      <c r="B28" s="111" t="s">
        <v>1079</v>
      </c>
      <c r="C28" s="141" t="s">
        <v>1080</v>
      </c>
      <c r="D28" s="114" t="s">
        <v>138</v>
      </c>
      <c r="E28" s="121">
        <v>5.7089999999999996</v>
      </c>
      <c r="F28" s="124">
        <f>H28+J28</f>
        <v>0</v>
      </c>
      <c r="G28" s="125">
        <f>ROUND(E28*F28,2)</f>
        <v>0</v>
      </c>
      <c r="H28" s="125"/>
      <c r="I28" s="125">
        <f>ROUND(E28*H28,2)</f>
        <v>0</v>
      </c>
      <c r="J28" s="125"/>
      <c r="K28" s="125">
        <f>ROUND(E28*J28,2)</f>
        <v>0</v>
      </c>
      <c r="L28" s="125">
        <v>21</v>
      </c>
      <c r="M28" s="125">
        <f>G28*(1+L28/100)</f>
        <v>0</v>
      </c>
      <c r="N28" s="115">
        <v>2.5276700000000001</v>
      </c>
      <c r="O28" s="115">
        <f>ROUND(E28*N28,5)</f>
        <v>14.43047</v>
      </c>
      <c r="P28" s="115">
        <v>0</v>
      </c>
      <c r="Q28" s="115">
        <f>ROUND(E28*P28,5)</f>
        <v>0</v>
      </c>
      <c r="R28" s="115"/>
      <c r="S28" s="115"/>
      <c r="T28" s="116">
        <v>1.093</v>
      </c>
      <c r="U28" s="115">
        <f>ROUND(E28*T28,2)</f>
        <v>6.24</v>
      </c>
      <c r="V28" s="110"/>
      <c r="W28" s="110"/>
      <c r="X28" s="110"/>
      <c r="Y28" s="110"/>
      <c r="Z28" s="110"/>
      <c r="AA28" s="110"/>
      <c r="AB28" s="110"/>
      <c r="AC28" s="110"/>
      <c r="AD28" s="110"/>
      <c r="AE28" s="110" t="s">
        <v>139</v>
      </c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</row>
    <row r="29" spans="1:60" outlineLevel="1" x14ac:dyDescent="0.2">
      <c r="A29" s="111"/>
      <c r="B29" s="111"/>
      <c r="C29" s="142" t="s">
        <v>1081</v>
      </c>
      <c r="D29" s="117"/>
      <c r="E29" s="122">
        <v>5.7089999999999996</v>
      </c>
      <c r="F29" s="125"/>
      <c r="G29" s="125"/>
      <c r="H29" s="125"/>
      <c r="I29" s="125"/>
      <c r="J29" s="125"/>
      <c r="K29" s="125"/>
      <c r="L29" s="125"/>
      <c r="M29" s="125"/>
      <c r="N29" s="115"/>
      <c r="O29" s="115"/>
      <c r="P29" s="115"/>
      <c r="Q29" s="115"/>
      <c r="R29" s="115"/>
      <c r="S29" s="115"/>
      <c r="T29" s="116"/>
      <c r="U29" s="115"/>
      <c r="V29" s="110"/>
      <c r="W29" s="110"/>
      <c r="X29" s="110"/>
      <c r="Y29" s="110"/>
      <c r="Z29" s="110"/>
      <c r="AA29" s="110"/>
      <c r="AB29" s="110"/>
      <c r="AC29" s="110"/>
      <c r="AD29" s="110"/>
      <c r="AE29" s="110" t="s">
        <v>140</v>
      </c>
      <c r="AF29" s="110">
        <v>0</v>
      </c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</row>
    <row r="30" spans="1:60" ht="22.5" outlineLevel="1" x14ac:dyDescent="0.2">
      <c r="A30" s="111">
        <v>11</v>
      </c>
      <c r="B30" s="111" t="s">
        <v>1082</v>
      </c>
      <c r="C30" s="141" t="s">
        <v>1083</v>
      </c>
      <c r="D30" s="114" t="s">
        <v>172</v>
      </c>
      <c r="E30" s="121">
        <v>38.06</v>
      </c>
      <c r="F30" s="124">
        <f>H30+J30</f>
        <v>0</v>
      </c>
      <c r="G30" s="125">
        <f>ROUND(E30*F30,2)</f>
        <v>0</v>
      </c>
      <c r="H30" s="125"/>
      <c r="I30" s="125">
        <f>ROUND(E30*H30,2)</f>
        <v>0</v>
      </c>
      <c r="J30" s="125"/>
      <c r="K30" s="125">
        <f>ROUND(E30*J30,2)</f>
        <v>0</v>
      </c>
      <c r="L30" s="125">
        <v>21</v>
      </c>
      <c r="M30" s="125">
        <f>G30*(1+L30/100)</f>
        <v>0</v>
      </c>
      <c r="N30" s="115">
        <v>6.0499999999999998E-2</v>
      </c>
      <c r="O30" s="115">
        <f>ROUND(E30*N30,5)</f>
        <v>2.3026300000000002</v>
      </c>
      <c r="P30" s="115">
        <v>0</v>
      </c>
      <c r="Q30" s="115">
        <f>ROUND(E30*P30,5)</f>
        <v>0</v>
      </c>
      <c r="R30" s="115"/>
      <c r="S30" s="115"/>
      <c r="T30" s="116">
        <v>0.85</v>
      </c>
      <c r="U30" s="115">
        <f>ROUND(E30*T30,2)</f>
        <v>32.35</v>
      </c>
      <c r="V30" s="110"/>
      <c r="W30" s="110"/>
      <c r="X30" s="110"/>
      <c r="Y30" s="110"/>
      <c r="Z30" s="110"/>
      <c r="AA30" s="110"/>
      <c r="AB30" s="110"/>
      <c r="AC30" s="110"/>
      <c r="AD30" s="110"/>
      <c r="AE30" s="110" t="s">
        <v>139</v>
      </c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</row>
    <row r="31" spans="1:60" outlineLevel="1" x14ac:dyDescent="0.2">
      <c r="A31" s="111"/>
      <c r="B31" s="111"/>
      <c r="C31" s="142" t="s">
        <v>1084</v>
      </c>
      <c r="D31" s="117"/>
      <c r="E31" s="122">
        <v>38.06</v>
      </c>
      <c r="F31" s="125"/>
      <c r="G31" s="125"/>
      <c r="H31" s="125"/>
      <c r="I31" s="125"/>
      <c r="J31" s="125"/>
      <c r="K31" s="125"/>
      <c r="L31" s="125"/>
      <c r="M31" s="125"/>
      <c r="N31" s="115"/>
      <c r="O31" s="115"/>
      <c r="P31" s="115"/>
      <c r="Q31" s="115"/>
      <c r="R31" s="115"/>
      <c r="S31" s="115"/>
      <c r="T31" s="116"/>
      <c r="U31" s="115"/>
      <c r="V31" s="110"/>
      <c r="W31" s="110"/>
      <c r="X31" s="110"/>
      <c r="Y31" s="110"/>
      <c r="Z31" s="110"/>
      <c r="AA31" s="110"/>
      <c r="AB31" s="110"/>
      <c r="AC31" s="110"/>
      <c r="AD31" s="110"/>
      <c r="AE31" s="110" t="s">
        <v>140</v>
      </c>
      <c r="AF31" s="110">
        <v>0</v>
      </c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</row>
    <row r="32" spans="1:60" ht="22.5" outlineLevel="1" x14ac:dyDescent="0.2">
      <c r="A32" s="111">
        <v>12</v>
      </c>
      <c r="B32" s="111" t="s">
        <v>1085</v>
      </c>
      <c r="C32" s="141" t="s">
        <v>1086</v>
      </c>
      <c r="D32" s="114" t="s">
        <v>172</v>
      </c>
      <c r="E32" s="121">
        <v>38.06</v>
      </c>
      <c r="F32" s="124">
        <f>H32+J32</f>
        <v>0</v>
      </c>
      <c r="G32" s="125">
        <f>ROUND(E32*F32,2)</f>
        <v>0</v>
      </c>
      <c r="H32" s="125"/>
      <c r="I32" s="125">
        <f>ROUND(E32*H32,2)</f>
        <v>0</v>
      </c>
      <c r="J32" s="125"/>
      <c r="K32" s="125">
        <f>ROUND(E32*J32,2)</f>
        <v>0</v>
      </c>
      <c r="L32" s="125">
        <v>21</v>
      </c>
      <c r="M32" s="125">
        <f>G32*(1+L32/100)</f>
        <v>0</v>
      </c>
      <c r="N32" s="115">
        <v>0</v>
      </c>
      <c r="O32" s="115">
        <f>ROUND(E32*N32,5)</f>
        <v>0</v>
      </c>
      <c r="P32" s="115">
        <v>0</v>
      </c>
      <c r="Q32" s="115">
        <f>ROUND(E32*P32,5)</f>
        <v>0</v>
      </c>
      <c r="R32" s="115"/>
      <c r="S32" s="115"/>
      <c r="T32" s="116">
        <v>0.35</v>
      </c>
      <c r="U32" s="115">
        <f>ROUND(E32*T32,2)</f>
        <v>13.32</v>
      </c>
      <c r="V32" s="110"/>
      <c r="W32" s="110"/>
      <c r="X32" s="110"/>
      <c r="Y32" s="110"/>
      <c r="Z32" s="110"/>
      <c r="AA32" s="110"/>
      <c r="AB32" s="110"/>
      <c r="AC32" s="110"/>
      <c r="AD32" s="110"/>
      <c r="AE32" s="110" t="s">
        <v>139</v>
      </c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</row>
    <row r="33" spans="1:60" x14ac:dyDescent="0.2">
      <c r="A33" s="112" t="s">
        <v>134</v>
      </c>
      <c r="B33" s="112" t="s">
        <v>61</v>
      </c>
      <c r="C33" s="143" t="s">
        <v>62</v>
      </c>
      <c r="D33" s="118"/>
      <c r="E33" s="123"/>
      <c r="F33" s="126"/>
      <c r="G33" s="126">
        <f>SUMIF(AE34:AE41,"&lt;&gt;NOR",G34:G41)</f>
        <v>0</v>
      </c>
      <c r="H33" s="126"/>
      <c r="I33" s="126">
        <f>SUM(I34:I41)</f>
        <v>0</v>
      </c>
      <c r="J33" s="126"/>
      <c r="K33" s="126">
        <f>SUM(K34:K41)</f>
        <v>0</v>
      </c>
      <c r="L33" s="126"/>
      <c r="M33" s="126">
        <f>SUM(M34:M41)</f>
        <v>0</v>
      </c>
      <c r="N33" s="119"/>
      <c r="O33" s="119">
        <f>SUM(O34:O41)</f>
        <v>105.26250999999999</v>
      </c>
      <c r="P33" s="119"/>
      <c r="Q33" s="119">
        <f>SUM(Q34:Q41)</f>
        <v>0</v>
      </c>
      <c r="R33" s="119"/>
      <c r="S33" s="119"/>
      <c r="T33" s="120"/>
      <c r="U33" s="119">
        <f>SUM(U34:U41)</f>
        <v>67.180000000000007</v>
      </c>
      <c r="AE33" t="s">
        <v>135</v>
      </c>
    </row>
    <row r="34" spans="1:60" ht="22.5" outlineLevel="1" x14ac:dyDescent="0.2">
      <c r="A34" s="111">
        <v>13</v>
      </c>
      <c r="B34" s="111" t="s">
        <v>1005</v>
      </c>
      <c r="C34" s="141" t="s">
        <v>1006</v>
      </c>
      <c r="D34" s="114" t="s">
        <v>172</v>
      </c>
      <c r="E34" s="121">
        <v>136</v>
      </c>
      <c r="F34" s="124">
        <f>H34+J34</f>
        <v>0</v>
      </c>
      <c r="G34" s="125">
        <f>ROUND(E34*F34,2)</f>
        <v>0</v>
      </c>
      <c r="H34" s="125"/>
      <c r="I34" s="125">
        <f>ROUND(E34*H34,2)</f>
        <v>0</v>
      </c>
      <c r="J34" s="125"/>
      <c r="K34" s="125">
        <f>ROUND(E34*J34,2)</f>
        <v>0</v>
      </c>
      <c r="L34" s="125">
        <v>21</v>
      </c>
      <c r="M34" s="125">
        <f>G34*(1+L34/100)</f>
        <v>0</v>
      </c>
      <c r="N34" s="115">
        <v>0.55125000000000002</v>
      </c>
      <c r="O34" s="115">
        <f>ROUND(E34*N34,5)</f>
        <v>74.97</v>
      </c>
      <c r="P34" s="115">
        <v>0</v>
      </c>
      <c r="Q34" s="115">
        <f>ROUND(E34*P34,5)</f>
        <v>0</v>
      </c>
      <c r="R34" s="115"/>
      <c r="S34" s="115"/>
      <c r="T34" s="116">
        <v>2.7E-2</v>
      </c>
      <c r="U34" s="115">
        <f>ROUND(E34*T34,2)</f>
        <v>3.67</v>
      </c>
      <c r="V34" s="110"/>
      <c r="W34" s="110"/>
      <c r="X34" s="110"/>
      <c r="Y34" s="110"/>
      <c r="Z34" s="110"/>
      <c r="AA34" s="110"/>
      <c r="AB34" s="110"/>
      <c r="AC34" s="110"/>
      <c r="AD34" s="110"/>
      <c r="AE34" s="110" t="s">
        <v>139</v>
      </c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</row>
    <row r="35" spans="1:60" outlineLevel="1" x14ac:dyDescent="0.2">
      <c r="A35" s="111"/>
      <c r="B35" s="111"/>
      <c r="C35" s="142" t="s">
        <v>1087</v>
      </c>
      <c r="D35" s="117"/>
      <c r="E35" s="122">
        <v>130</v>
      </c>
      <c r="F35" s="125"/>
      <c r="G35" s="125"/>
      <c r="H35" s="125"/>
      <c r="I35" s="125"/>
      <c r="J35" s="125"/>
      <c r="K35" s="125"/>
      <c r="L35" s="125"/>
      <c r="M35" s="125"/>
      <c r="N35" s="115"/>
      <c r="O35" s="115"/>
      <c r="P35" s="115"/>
      <c r="Q35" s="115"/>
      <c r="R35" s="115"/>
      <c r="S35" s="115"/>
      <c r="T35" s="116"/>
      <c r="U35" s="115"/>
      <c r="V35" s="110"/>
      <c r="W35" s="110"/>
      <c r="X35" s="110"/>
      <c r="Y35" s="110"/>
      <c r="Z35" s="110"/>
      <c r="AA35" s="110"/>
      <c r="AB35" s="110"/>
      <c r="AC35" s="110"/>
      <c r="AD35" s="110"/>
      <c r="AE35" s="110" t="s">
        <v>140</v>
      </c>
      <c r="AF35" s="110">
        <v>0</v>
      </c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</row>
    <row r="36" spans="1:60" outlineLevel="1" x14ac:dyDescent="0.2">
      <c r="A36" s="111"/>
      <c r="B36" s="111"/>
      <c r="C36" s="142" t="s">
        <v>1088</v>
      </c>
      <c r="D36" s="117"/>
      <c r="E36" s="122">
        <v>6</v>
      </c>
      <c r="F36" s="125"/>
      <c r="G36" s="125"/>
      <c r="H36" s="125"/>
      <c r="I36" s="125"/>
      <c r="J36" s="125"/>
      <c r="K36" s="125"/>
      <c r="L36" s="125"/>
      <c r="M36" s="125"/>
      <c r="N36" s="115"/>
      <c r="O36" s="115"/>
      <c r="P36" s="115"/>
      <c r="Q36" s="115"/>
      <c r="R36" s="115"/>
      <c r="S36" s="115"/>
      <c r="T36" s="116"/>
      <c r="U36" s="115"/>
      <c r="V36" s="110"/>
      <c r="W36" s="110"/>
      <c r="X36" s="110"/>
      <c r="Y36" s="110"/>
      <c r="Z36" s="110"/>
      <c r="AA36" s="110"/>
      <c r="AB36" s="110"/>
      <c r="AC36" s="110"/>
      <c r="AD36" s="110"/>
      <c r="AE36" s="110" t="s">
        <v>140</v>
      </c>
      <c r="AF36" s="110">
        <v>0</v>
      </c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</row>
    <row r="37" spans="1:60" outlineLevel="1" x14ac:dyDescent="0.2">
      <c r="A37" s="111">
        <v>14</v>
      </c>
      <c r="B37" s="111" t="s">
        <v>1007</v>
      </c>
      <c r="C37" s="141" t="s">
        <v>1008</v>
      </c>
      <c r="D37" s="114" t="s">
        <v>172</v>
      </c>
      <c r="E37" s="121">
        <v>136</v>
      </c>
      <c r="F37" s="124">
        <f>H37+J37</f>
        <v>0</v>
      </c>
      <c r="G37" s="125">
        <f>ROUND(E37*F37,2)</f>
        <v>0</v>
      </c>
      <c r="H37" s="125"/>
      <c r="I37" s="125">
        <f>ROUND(E37*H37,2)</f>
        <v>0</v>
      </c>
      <c r="J37" s="125"/>
      <c r="K37" s="125">
        <f>ROUND(E37*J37,2)</f>
        <v>0</v>
      </c>
      <c r="L37" s="125">
        <v>21</v>
      </c>
      <c r="M37" s="125">
        <f>G37*(1+L37/100)</f>
        <v>0</v>
      </c>
      <c r="N37" s="115">
        <v>7.3899999999999993E-2</v>
      </c>
      <c r="O37" s="115">
        <f>ROUND(E37*N37,5)</f>
        <v>10.0504</v>
      </c>
      <c r="P37" s="115">
        <v>0</v>
      </c>
      <c r="Q37" s="115">
        <f>ROUND(E37*P37,5)</f>
        <v>0</v>
      </c>
      <c r="R37" s="115"/>
      <c r="S37" s="115"/>
      <c r="T37" s="116">
        <v>0.45200000000000001</v>
      </c>
      <c r="U37" s="115">
        <f>ROUND(E37*T37,2)</f>
        <v>61.47</v>
      </c>
      <c r="V37" s="110"/>
      <c r="W37" s="110"/>
      <c r="X37" s="110"/>
      <c r="Y37" s="110"/>
      <c r="Z37" s="110"/>
      <c r="AA37" s="110"/>
      <c r="AB37" s="110"/>
      <c r="AC37" s="110"/>
      <c r="AD37" s="110"/>
      <c r="AE37" s="110" t="s">
        <v>139</v>
      </c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</row>
    <row r="38" spans="1:60" outlineLevel="1" x14ac:dyDescent="0.2">
      <c r="A38" s="111">
        <v>15</v>
      </c>
      <c r="B38" s="111" t="s">
        <v>1009</v>
      </c>
      <c r="C38" s="141" t="s">
        <v>1010</v>
      </c>
      <c r="D38" s="114" t="s">
        <v>172</v>
      </c>
      <c r="E38" s="121">
        <v>142.80000000000001</v>
      </c>
      <c r="F38" s="124">
        <f>H38+J38</f>
        <v>0</v>
      </c>
      <c r="G38" s="125">
        <f>ROUND(E38*F38,2)</f>
        <v>0</v>
      </c>
      <c r="H38" s="125"/>
      <c r="I38" s="125">
        <f>ROUND(E38*H38,2)</f>
        <v>0</v>
      </c>
      <c r="J38" s="125"/>
      <c r="K38" s="125">
        <f>ROUND(E38*J38,2)</f>
        <v>0</v>
      </c>
      <c r="L38" s="125">
        <v>21</v>
      </c>
      <c r="M38" s="125">
        <f>G38*(1+L38/100)</f>
        <v>0</v>
      </c>
      <c r="N38" s="115">
        <v>0.129</v>
      </c>
      <c r="O38" s="115">
        <f>ROUND(E38*N38,5)</f>
        <v>18.421199999999999</v>
      </c>
      <c r="P38" s="115">
        <v>0</v>
      </c>
      <c r="Q38" s="115">
        <f>ROUND(E38*P38,5)</f>
        <v>0</v>
      </c>
      <c r="R38" s="115"/>
      <c r="S38" s="115"/>
      <c r="T38" s="116">
        <v>0</v>
      </c>
      <c r="U38" s="115">
        <f>ROUND(E38*T38,2)</f>
        <v>0</v>
      </c>
      <c r="V38" s="110"/>
      <c r="W38" s="110"/>
      <c r="X38" s="110"/>
      <c r="Y38" s="110"/>
      <c r="Z38" s="110"/>
      <c r="AA38" s="110"/>
      <c r="AB38" s="110"/>
      <c r="AC38" s="110"/>
      <c r="AD38" s="110"/>
      <c r="AE38" s="110" t="s">
        <v>164</v>
      </c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</row>
    <row r="39" spans="1:60" outlineLevel="1" x14ac:dyDescent="0.2">
      <c r="A39" s="111"/>
      <c r="B39" s="111"/>
      <c r="C39" s="142" t="s">
        <v>1089</v>
      </c>
      <c r="D39" s="117"/>
      <c r="E39" s="122">
        <v>142.80000000000001</v>
      </c>
      <c r="F39" s="125"/>
      <c r="G39" s="125"/>
      <c r="H39" s="125"/>
      <c r="I39" s="125"/>
      <c r="J39" s="125"/>
      <c r="K39" s="125"/>
      <c r="L39" s="125"/>
      <c r="M39" s="125"/>
      <c r="N39" s="115"/>
      <c r="O39" s="115"/>
      <c r="P39" s="115"/>
      <c r="Q39" s="115"/>
      <c r="R39" s="115"/>
      <c r="S39" s="115"/>
      <c r="T39" s="116"/>
      <c r="U39" s="115"/>
      <c r="V39" s="110"/>
      <c r="W39" s="110"/>
      <c r="X39" s="110"/>
      <c r="Y39" s="110"/>
      <c r="Z39" s="110"/>
      <c r="AA39" s="110"/>
      <c r="AB39" s="110"/>
      <c r="AC39" s="110"/>
      <c r="AD39" s="110"/>
      <c r="AE39" s="110" t="s">
        <v>140</v>
      </c>
      <c r="AF39" s="110">
        <v>0</v>
      </c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</row>
    <row r="40" spans="1:60" ht="22.5" outlineLevel="1" x14ac:dyDescent="0.2">
      <c r="A40" s="111">
        <v>16</v>
      </c>
      <c r="B40" s="111" t="s">
        <v>214</v>
      </c>
      <c r="C40" s="141" t="s">
        <v>215</v>
      </c>
      <c r="D40" s="114" t="s">
        <v>201</v>
      </c>
      <c r="E40" s="121">
        <v>14.6</v>
      </c>
      <c r="F40" s="124">
        <f>H40+J40</f>
        <v>0</v>
      </c>
      <c r="G40" s="125">
        <f>ROUND(E40*F40,2)</f>
        <v>0</v>
      </c>
      <c r="H40" s="125"/>
      <c r="I40" s="125">
        <f>ROUND(E40*H40,2)</f>
        <v>0</v>
      </c>
      <c r="J40" s="125"/>
      <c r="K40" s="125">
        <f>ROUND(E40*J40,2)</f>
        <v>0</v>
      </c>
      <c r="L40" s="125">
        <v>21</v>
      </c>
      <c r="M40" s="125">
        <f>G40*(1+L40/100)</f>
        <v>0</v>
      </c>
      <c r="N40" s="115">
        <v>0.12472</v>
      </c>
      <c r="O40" s="115">
        <f>ROUND(E40*N40,5)</f>
        <v>1.82091</v>
      </c>
      <c r="P40" s="115">
        <v>0</v>
      </c>
      <c r="Q40" s="115">
        <f>ROUND(E40*P40,5)</f>
        <v>0</v>
      </c>
      <c r="R40" s="115"/>
      <c r="S40" s="115"/>
      <c r="T40" s="116">
        <v>0.14000000000000001</v>
      </c>
      <c r="U40" s="115">
        <f>ROUND(E40*T40,2)</f>
        <v>2.04</v>
      </c>
      <c r="V40" s="110"/>
      <c r="W40" s="110"/>
      <c r="X40" s="110"/>
      <c r="Y40" s="110"/>
      <c r="Z40" s="110"/>
      <c r="AA40" s="110"/>
      <c r="AB40" s="110"/>
      <c r="AC40" s="110"/>
      <c r="AD40" s="110"/>
      <c r="AE40" s="110" t="s">
        <v>139</v>
      </c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</row>
    <row r="41" spans="1:60" outlineLevel="1" x14ac:dyDescent="0.2">
      <c r="A41" s="111"/>
      <c r="B41" s="111"/>
      <c r="C41" s="142" t="s">
        <v>1011</v>
      </c>
      <c r="D41" s="117"/>
      <c r="E41" s="122">
        <v>14.6</v>
      </c>
      <c r="F41" s="125"/>
      <c r="G41" s="125"/>
      <c r="H41" s="125"/>
      <c r="I41" s="125"/>
      <c r="J41" s="125"/>
      <c r="K41" s="125"/>
      <c r="L41" s="125"/>
      <c r="M41" s="125"/>
      <c r="N41" s="115"/>
      <c r="O41" s="115"/>
      <c r="P41" s="115"/>
      <c r="Q41" s="115"/>
      <c r="R41" s="115"/>
      <c r="S41" s="115"/>
      <c r="T41" s="116"/>
      <c r="U41" s="115"/>
      <c r="V41" s="110"/>
      <c r="W41" s="110"/>
      <c r="X41" s="110"/>
      <c r="Y41" s="110"/>
      <c r="Z41" s="110"/>
      <c r="AA41" s="110"/>
      <c r="AB41" s="110"/>
      <c r="AC41" s="110"/>
      <c r="AD41" s="110"/>
      <c r="AE41" s="110" t="s">
        <v>140</v>
      </c>
      <c r="AF41" s="110">
        <v>0</v>
      </c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</row>
    <row r="42" spans="1:60" x14ac:dyDescent="0.2">
      <c r="A42" s="112" t="s">
        <v>134</v>
      </c>
      <c r="B42" s="112" t="s">
        <v>543</v>
      </c>
      <c r="C42" s="143" t="s">
        <v>1004</v>
      </c>
      <c r="D42" s="118"/>
      <c r="E42" s="123"/>
      <c r="F42" s="126"/>
      <c r="G42" s="126">
        <f>SUMIF(AE43:AE44,"&lt;&gt;NOR",G43:G44)</f>
        <v>0</v>
      </c>
      <c r="H42" s="126"/>
      <c r="I42" s="126">
        <f>SUM(I43:I44)</f>
        <v>0</v>
      </c>
      <c r="J42" s="126"/>
      <c r="K42" s="126">
        <f>SUM(K43:K44)</f>
        <v>0</v>
      </c>
      <c r="L42" s="126"/>
      <c r="M42" s="126">
        <f>SUM(M43:M44)</f>
        <v>0</v>
      </c>
      <c r="N42" s="119"/>
      <c r="O42" s="119">
        <f>SUM(O43:O44)</f>
        <v>16.403099999999998</v>
      </c>
      <c r="P42" s="119"/>
      <c r="Q42" s="119">
        <f>SUM(Q43:Q44)</f>
        <v>0</v>
      </c>
      <c r="R42" s="119"/>
      <c r="S42" s="119"/>
      <c r="T42" s="120"/>
      <c r="U42" s="119">
        <f>SUM(U43:U44)</f>
        <v>69.510000000000005</v>
      </c>
      <c r="AE42" t="s">
        <v>135</v>
      </c>
    </row>
    <row r="43" spans="1:60" ht="22.5" outlineLevel="1" x14ac:dyDescent="0.2">
      <c r="A43" s="111">
        <v>17</v>
      </c>
      <c r="B43" s="111" t="s">
        <v>1012</v>
      </c>
      <c r="C43" s="141" t="s">
        <v>1013</v>
      </c>
      <c r="D43" s="114" t="s">
        <v>201</v>
      </c>
      <c r="E43" s="121">
        <v>35</v>
      </c>
      <c r="F43" s="124">
        <f>H43+J43</f>
        <v>0</v>
      </c>
      <c r="G43" s="125">
        <f>ROUND(E43*F43,2)</f>
        <v>0</v>
      </c>
      <c r="H43" s="125"/>
      <c r="I43" s="125">
        <f>ROUND(E43*H43,2)</f>
        <v>0</v>
      </c>
      <c r="J43" s="125"/>
      <c r="K43" s="125">
        <f>ROUND(E43*J43,2)</f>
        <v>0</v>
      </c>
      <c r="L43" s="125">
        <v>21</v>
      </c>
      <c r="M43" s="125">
        <f>G43*(1+L43/100)</f>
        <v>0</v>
      </c>
      <c r="N43" s="115">
        <v>0.46866000000000002</v>
      </c>
      <c r="O43" s="115">
        <f>ROUND(E43*N43,5)</f>
        <v>16.403099999999998</v>
      </c>
      <c r="P43" s="115">
        <v>0</v>
      </c>
      <c r="Q43" s="115">
        <f>ROUND(E43*P43,5)</f>
        <v>0</v>
      </c>
      <c r="R43" s="115"/>
      <c r="S43" s="115"/>
      <c r="T43" s="116">
        <v>1.9860500000000001</v>
      </c>
      <c r="U43" s="115">
        <f>ROUND(E43*T43,2)</f>
        <v>69.510000000000005</v>
      </c>
      <c r="V43" s="110"/>
      <c r="W43" s="110"/>
      <c r="X43" s="110"/>
      <c r="Y43" s="110"/>
      <c r="Z43" s="110"/>
      <c r="AA43" s="110"/>
      <c r="AB43" s="110"/>
      <c r="AC43" s="110"/>
      <c r="AD43" s="110"/>
      <c r="AE43" s="110" t="s">
        <v>139</v>
      </c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</row>
    <row r="44" spans="1:60" outlineLevel="1" x14ac:dyDescent="0.2">
      <c r="A44" s="111"/>
      <c r="B44" s="111"/>
      <c r="C44" s="142" t="s">
        <v>640</v>
      </c>
      <c r="D44" s="117"/>
      <c r="E44" s="122">
        <v>35</v>
      </c>
      <c r="F44" s="125"/>
      <c r="G44" s="125"/>
      <c r="H44" s="125"/>
      <c r="I44" s="125"/>
      <c r="J44" s="125"/>
      <c r="K44" s="125"/>
      <c r="L44" s="125"/>
      <c r="M44" s="125"/>
      <c r="N44" s="115"/>
      <c r="O44" s="115"/>
      <c r="P44" s="115"/>
      <c r="Q44" s="115"/>
      <c r="R44" s="115"/>
      <c r="S44" s="115"/>
      <c r="T44" s="116"/>
      <c r="U44" s="115"/>
      <c r="V44" s="110"/>
      <c r="W44" s="110"/>
      <c r="X44" s="110"/>
      <c r="Y44" s="110"/>
      <c r="Z44" s="110"/>
      <c r="AA44" s="110"/>
      <c r="AB44" s="110"/>
      <c r="AC44" s="110"/>
      <c r="AD44" s="110"/>
      <c r="AE44" s="110" t="s">
        <v>140</v>
      </c>
      <c r="AF44" s="110">
        <v>0</v>
      </c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</row>
    <row r="45" spans="1:60" x14ac:dyDescent="0.2">
      <c r="A45" s="112" t="s">
        <v>134</v>
      </c>
      <c r="B45" s="112" t="s">
        <v>79</v>
      </c>
      <c r="C45" s="143" t="s">
        <v>80</v>
      </c>
      <c r="D45" s="118"/>
      <c r="E45" s="123"/>
      <c r="F45" s="126"/>
      <c r="G45" s="126">
        <f>SUMIF(AE46:AE46,"&lt;&gt;NOR",G46:G46)</f>
        <v>0</v>
      </c>
      <c r="H45" s="126"/>
      <c r="I45" s="126">
        <f>SUM(I46:I46)</f>
        <v>0</v>
      </c>
      <c r="J45" s="126"/>
      <c r="K45" s="126">
        <f>SUM(K46:K46)</f>
        <v>0</v>
      </c>
      <c r="L45" s="126"/>
      <c r="M45" s="126">
        <f>SUM(M46:M46)</f>
        <v>0</v>
      </c>
      <c r="N45" s="119"/>
      <c r="O45" s="119">
        <f>SUM(O46:O46)</f>
        <v>0</v>
      </c>
      <c r="P45" s="119"/>
      <c r="Q45" s="119">
        <f>SUM(Q46:Q46)</f>
        <v>0</v>
      </c>
      <c r="R45" s="119"/>
      <c r="S45" s="119"/>
      <c r="T45" s="120"/>
      <c r="U45" s="119">
        <f>SUM(U46:U46)</f>
        <v>58.56</v>
      </c>
      <c r="AE45" t="s">
        <v>135</v>
      </c>
    </row>
    <row r="46" spans="1:60" outlineLevel="1" x14ac:dyDescent="0.2">
      <c r="A46" s="111">
        <v>18</v>
      </c>
      <c r="B46" s="111" t="s">
        <v>1090</v>
      </c>
      <c r="C46" s="141" t="s">
        <v>1091</v>
      </c>
      <c r="D46" s="114" t="s">
        <v>163</v>
      </c>
      <c r="E46" s="121">
        <v>150.16218000000001</v>
      </c>
      <c r="F46" s="124">
        <f>H46+J46</f>
        <v>0</v>
      </c>
      <c r="G46" s="125">
        <f>ROUND(E46*F46,2)</f>
        <v>0</v>
      </c>
      <c r="H46" s="125"/>
      <c r="I46" s="125">
        <f>ROUND(E46*H46,2)</f>
        <v>0</v>
      </c>
      <c r="J46" s="125"/>
      <c r="K46" s="125">
        <f>ROUND(E46*J46,2)</f>
        <v>0</v>
      </c>
      <c r="L46" s="125">
        <v>21</v>
      </c>
      <c r="M46" s="125">
        <f>G46*(1+L46/100)</f>
        <v>0</v>
      </c>
      <c r="N46" s="115">
        <v>0</v>
      </c>
      <c r="O46" s="115">
        <f>ROUND(E46*N46,5)</f>
        <v>0</v>
      </c>
      <c r="P46" s="115">
        <v>0</v>
      </c>
      <c r="Q46" s="115">
        <f>ROUND(E46*P46,5)</f>
        <v>0</v>
      </c>
      <c r="R46" s="115"/>
      <c r="S46" s="115"/>
      <c r="T46" s="116">
        <v>0.39</v>
      </c>
      <c r="U46" s="115">
        <f>ROUND(E46*T46,2)</f>
        <v>58.56</v>
      </c>
      <c r="V46" s="110"/>
      <c r="W46" s="110"/>
      <c r="X46" s="110"/>
      <c r="Y46" s="110"/>
      <c r="Z46" s="110"/>
      <c r="AA46" s="110"/>
      <c r="AB46" s="110"/>
      <c r="AC46" s="110"/>
      <c r="AD46" s="110"/>
      <c r="AE46" s="110" t="s">
        <v>364</v>
      </c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</row>
    <row r="47" spans="1:60" x14ac:dyDescent="0.2">
      <c r="A47" s="112" t="s">
        <v>134</v>
      </c>
      <c r="B47" s="112" t="s">
        <v>97</v>
      </c>
      <c r="C47" s="143" t="s">
        <v>98</v>
      </c>
      <c r="D47" s="118"/>
      <c r="E47" s="123"/>
      <c r="F47" s="126"/>
      <c r="G47" s="126">
        <f>SUMIF(AE48:AE51,"&lt;&gt;NOR",G48:G51)</f>
        <v>0</v>
      </c>
      <c r="H47" s="126"/>
      <c r="I47" s="126">
        <f>SUM(I48:I51)</f>
        <v>0</v>
      </c>
      <c r="J47" s="126"/>
      <c r="K47" s="126">
        <f>SUM(K48:K51)</f>
        <v>0</v>
      </c>
      <c r="L47" s="126"/>
      <c r="M47" s="126">
        <f>SUM(M48:M51)</f>
        <v>0</v>
      </c>
      <c r="N47" s="119"/>
      <c r="O47" s="119">
        <f>SUM(O48:O51)</f>
        <v>0</v>
      </c>
      <c r="P47" s="119"/>
      <c r="Q47" s="119">
        <f>SUM(Q48:Q51)</f>
        <v>0</v>
      </c>
      <c r="R47" s="119"/>
      <c r="S47" s="119"/>
      <c r="T47" s="120"/>
      <c r="U47" s="119">
        <f>SUM(U48:U51)</f>
        <v>0</v>
      </c>
      <c r="AE47" t="s">
        <v>135</v>
      </c>
    </row>
    <row r="48" spans="1:60" ht="22.5" outlineLevel="1" x14ac:dyDescent="0.2">
      <c r="A48" s="111">
        <v>19</v>
      </c>
      <c r="B48" s="111" t="s">
        <v>1014</v>
      </c>
      <c r="C48" s="141" t="s">
        <v>1015</v>
      </c>
      <c r="D48" s="114" t="s">
        <v>172</v>
      </c>
      <c r="E48" s="121">
        <v>12.43</v>
      </c>
      <c r="F48" s="124">
        <f>H48+J48</f>
        <v>0</v>
      </c>
      <c r="G48" s="125">
        <f>ROUND(E48*F48,2)</f>
        <v>0</v>
      </c>
      <c r="H48" s="125"/>
      <c r="I48" s="125">
        <f>ROUND(E48*H48,2)</f>
        <v>0</v>
      </c>
      <c r="J48" s="125"/>
      <c r="K48" s="125">
        <f>ROUND(E48*J48,2)</f>
        <v>0</v>
      </c>
      <c r="L48" s="125">
        <v>21</v>
      </c>
      <c r="M48" s="125">
        <f>G48*(1+L48/100)</f>
        <v>0</v>
      </c>
      <c r="N48" s="115">
        <v>0</v>
      </c>
      <c r="O48" s="115">
        <f>ROUND(E48*N48,5)</f>
        <v>0</v>
      </c>
      <c r="P48" s="115">
        <v>0</v>
      </c>
      <c r="Q48" s="115">
        <f>ROUND(E48*P48,5)</f>
        <v>0</v>
      </c>
      <c r="R48" s="115"/>
      <c r="S48" s="115"/>
      <c r="T48" s="116">
        <v>0</v>
      </c>
      <c r="U48" s="115">
        <f>ROUND(E48*T48,2)</f>
        <v>0</v>
      </c>
      <c r="V48" s="110"/>
      <c r="W48" s="110"/>
      <c r="X48" s="110"/>
      <c r="Y48" s="110"/>
      <c r="Z48" s="110"/>
      <c r="AA48" s="110"/>
      <c r="AB48" s="110"/>
      <c r="AC48" s="110"/>
      <c r="AD48" s="110"/>
      <c r="AE48" s="110" t="s">
        <v>139</v>
      </c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</row>
    <row r="49" spans="1:60" ht="22.5" outlineLevel="1" x14ac:dyDescent="0.2">
      <c r="A49" s="111"/>
      <c r="B49" s="111"/>
      <c r="C49" s="142" t="s">
        <v>1092</v>
      </c>
      <c r="D49" s="117"/>
      <c r="E49" s="122">
        <v>12.43</v>
      </c>
      <c r="F49" s="125"/>
      <c r="G49" s="125"/>
      <c r="H49" s="125"/>
      <c r="I49" s="125"/>
      <c r="J49" s="125"/>
      <c r="K49" s="125"/>
      <c r="L49" s="125"/>
      <c r="M49" s="125"/>
      <c r="N49" s="115"/>
      <c r="O49" s="115"/>
      <c r="P49" s="115"/>
      <c r="Q49" s="115"/>
      <c r="R49" s="115"/>
      <c r="S49" s="115"/>
      <c r="T49" s="116"/>
      <c r="U49" s="115"/>
      <c r="V49" s="110"/>
      <c r="W49" s="110"/>
      <c r="X49" s="110"/>
      <c r="Y49" s="110"/>
      <c r="Z49" s="110"/>
      <c r="AA49" s="110"/>
      <c r="AB49" s="110"/>
      <c r="AC49" s="110"/>
      <c r="AD49" s="110"/>
      <c r="AE49" s="110" t="s">
        <v>140</v>
      </c>
      <c r="AF49" s="110">
        <v>0</v>
      </c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</row>
    <row r="50" spans="1:60" ht="22.5" outlineLevel="1" x14ac:dyDescent="0.2">
      <c r="A50" s="111">
        <v>20</v>
      </c>
      <c r="B50" s="111" t="s">
        <v>1016</v>
      </c>
      <c r="C50" s="141" t="s">
        <v>1093</v>
      </c>
      <c r="D50" s="114" t="s">
        <v>244</v>
      </c>
      <c r="E50" s="121">
        <v>1</v>
      </c>
      <c r="F50" s="124">
        <v>0</v>
      </c>
      <c r="G50" s="125">
        <f>ROUND(E50*F50,2)</f>
        <v>0</v>
      </c>
      <c r="H50" s="125"/>
      <c r="I50" s="125">
        <f>ROUND(E50*H50,2)</f>
        <v>0</v>
      </c>
      <c r="J50" s="125"/>
      <c r="K50" s="125">
        <f>ROUND(E50*J50,2)</f>
        <v>0</v>
      </c>
      <c r="L50" s="125">
        <v>21</v>
      </c>
      <c r="M50" s="125">
        <f>G50*(1+L50/100)</f>
        <v>0</v>
      </c>
      <c r="N50" s="115">
        <v>0</v>
      </c>
      <c r="O50" s="115">
        <f>ROUND(E50*N50,5)</f>
        <v>0</v>
      </c>
      <c r="P50" s="115">
        <v>0</v>
      </c>
      <c r="Q50" s="115">
        <f>ROUND(E50*P50,5)</f>
        <v>0</v>
      </c>
      <c r="R50" s="115"/>
      <c r="S50" s="115"/>
      <c r="T50" s="116">
        <v>0</v>
      </c>
      <c r="U50" s="115">
        <f>ROUND(E50*T50,2)</f>
        <v>0</v>
      </c>
      <c r="V50" s="110"/>
      <c r="W50" s="110"/>
      <c r="X50" s="110"/>
      <c r="Y50" s="110"/>
      <c r="Z50" s="110"/>
      <c r="AA50" s="110"/>
      <c r="AB50" s="110"/>
      <c r="AC50" s="110"/>
      <c r="AD50" s="110"/>
      <c r="AE50" s="110" t="s">
        <v>139</v>
      </c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</row>
    <row r="51" spans="1:60" ht="22.5" outlineLevel="1" x14ac:dyDescent="0.2">
      <c r="A51" s="134"/>
      <c r="B51" s="134"/>
      <c r="C51" s="280" t="s">
        <v>1094</v>
      </c>
      <c r="D51" s="281"/>
      <c r="E51" s="282">
        <v>1</v>
      </c>
      <c r="F51" s="138"/>
      <c r="G51" s="138"/>
      <c r="H51" s="138"/>
      <c r="I51" s="138"/>
      <c r="J51" s="138"/>
      <c r="K51" s="138"/>
      <c r="L51" s="138"/>
      <c r="M51" s="138"/>
      <c r="N51" s="139"/>
      <c r="O51" s="139"/>
      <c r="P51" s="139"/>
      <c r="Q51" s="139"/>
      <c r="R51" s="139"/>
      <c r="S51" s="139"/>
      <c r="T51" s="140"/>
      <c r="U51" s="139"/>
      <c r="V51" s="110"/>
      <c r="W51" s="110"/>
      <c r="X51" s="110"/>
      <c r="Y51" s="110"/>
      <c r="Z51" s="110"/>
      <c r="AA51" s="110"/>
      <c r="AB51" s="110"/>
      <c r="AC51" s="110"/>
      <c r="AD51" s="110"/>
      <c r="AE51" s="110" t="s">
        <v>140</v>
      </c>
      <c r="AF51" s="110">
        <v>0</v>
      </c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</row>
    <row r="52" spans="1:60" x14ac:dyDescent="0.2">
      <c r="A52" s="4"/>
      <c r="B52" s="5" t="s">
        <v>463</v>
      </c>
      <c r="C52" s="145" t="s">
        <v>463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AC52">
        <v>12</v>
      </c>
      <c r="AD52">
        <v>21</v>
      </c>
    </row>
    <row r="53" spans="1:60" x14ac:dyDescent="0.2">
      <c r="A53" s="216"/>
      <c r="B53" s="217" t="s">
        <v>28</v>
      </c>
      <c r="C53" s="218" t="s">
        <v>463</v>
      </c>
      <c r="D53" s="219"/>
      <c r="E53" s="219"/>
      <c r="F53" s="219"/>
      <c r="G53" s="220">
        <f>G8+G23+G27+G33+G42+G45+G47</f>
        <v>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AC53">
        <f>SUMIF(L7:L51,AC52,G7:G51)</f>
        <v>0</v>
      </c>
      <c r="AD53">
        <f>SUMIF(L7:L51,AD52,G7:G51)</f>
        <v>0</v>
      </c>
      <c r="AE53" t="s">
        <v>464</v>
      </c>
    </row>
    <row r="54" spans="1:60" x14ac:dyDescent="0.2">
      <c r="A54" s="4"/>
      <c r="B54" s="5" t="s">
        <v>463</v>
      </c>
      <c r="C54" s="145" t="s">
        <v>463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60" x14ac:dyDescent="0.2">
      <c r="A55" s="4"/>
      <c r="B55" s="5" t="s">
        <v>463</v>
      </c>
      <c r="C55" s="145" t="s">
        <v>463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60" x14ac:dyDescent="0.2">
      <c r="A56" s="373" t="s">
        <v>465</v>
      </c>
      <c r="B56" s="373"/>
      <c r="C56" s="37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60" x14ac:dyDescent="0.2">
      <c r="A57" s="357"/>
      <c r="B57" s="358"/>
      <c r="C57" s="359"/>
      <c r="D57" s="358"/>
      <c r="E57" s="358"/>
      <c r="F57" s="358"/>
      <c r="G57" s="360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AE57" t="s">
        <v>466</v>
      </c>
    </row>
    <row r="58" spans="1:60" x14ac:dyDescent="0.2">
      <c r="A58" s="361"/>
      <c r="B58" s="362"/>
      <c r="C58" s="363"/>
      <c r="D58" s="362"/>
      <c r="E58" s="362"/>
      <c r="F58" s="362"/>
      <c r="G58" s="36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60" x14ac:dyDescent="0.2">
      <c r="A59" s="361"/>
      <c r="B59" s="362"/>
      <c r="C59" s="363"/>
      <c r="D59" s="362"/>
      <c r="E59" s="362"/>
      <c r="F59" s="362"/>
      <c r="G59" s="36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60" x14ac:dyDescent="0.2">
      <c r="A60" s="361"/>
      <c r="B60" s="362"/>
      <c r="C60" s="363"/>
      <c r="D60" s="362"/>
      <c r="E60" s="362"/>
      <c r="F60" s="362"/>
      <c r="G60" s="36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60" x14ac:dyDescent="0.2">
      <c r="A61" s="365"/>
      <c r="B61" s="366"/>
      <c r="C61" s="367"/>
      <c r="D61" s="366"/>
      <c r="E61" s="366"/>
      <c r="F61" s="366"/>
      <c r="G61" s="368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60" x14ac:dyDescent="0.2">
      <c r="A62" s="4"/>
      <c r="B62" s="5" t="s">
        <v>463</v>
      </c>
      <c r="C62" s="145" t="s">
        <v>463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60" x14ac:dyDescent="0.2">
      <c r="C63" s="146"/>
      <c r="AE63" t="s">
        <v>467</v>
      </c>
    </row>
  </sheetData>
  <mergeCells count="6">
    <mergeCell ref="A57:G61"/>
    <mergeCell ref="A1:G1"/>
    <mergeCell ref="C2:G2"/>
    <mergeCell ref="C3:G3"/>
    <mergeCell ref="C4:G4"/>
    <mergeCell ref="A56:C56"/>
  </mergeCells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188</vt:i4>
      </vt:variant>
    </vt:vector>
  </HeadingPairs>
  <TitlesOfParts>
    <vt:vector size="200" baseType="lpstr">
      <vt:lpstr>Pokyny pro vyplnění</vt:lpstr>
      <vt:lpstr>Stavba celkem</vt:lpstr>
      <vt:lpstr>VzorPolozky</vt:lpstr>
      <vt:lpstr>Krycí list SO 01 stavební část</vt:lpstr>
      <vt:lpstr>VV SO 01 stavební část</vt:lpstr>
      <vt:lpstr>Krycí list SO 01 TZB</vt:lpstr>
      <vt:lpstr>VV SO 01 TZB</vt:lpstr>
      <vt:lpstr>SO 01 Elektro</vt:lpstr>
      <vt:lpstr>Krycí list SO 02</vt:lpstr>
      <vt:lpstr>VV SO 02</vt:lpstr>
      <vt:lpstr>Krycí list SO 03+04+05</vt:lpstr>
      <vt:lpstr>VV SO 03+04+05</vt:lpstr>
      <vt:lpstr>'Krycí list SO 01 stavební část'!CelkemDPHVypocet</vt:lpstr>
      <vt:lpstr>'Krycí list SO 02'!CelkemDPHVypocet</vt:lpstr>
      <vt:lpstr>'Krycí list SO 03+04+05'!CelkemDPHVypocet</vt:lpstr>
      <vt:lpstr>'Stavba celkem'!CelkemDPHVypocet</vt:lpstr>
      <vt:lpstr>'Krycí list SO 01 stavební část'!CenaCelkem</vt:lpstr>
      <vt:lpstr>'Krycí list SO 02'!CenaCelkem</vt:lpstr>
      <vt:lpstr>'Krycí list SO 03+04+05'!CenaCelkem</vt:lpstr>
      <vt:lpstr>'Stavba celkem'!CenaCelkem</vt:lpstr>
      <vt:lpstr>'Krycí list SO 01 stavební část'!CenaCelkemBezDPH</vt:lpstr>
      <vt:lpstr>'Krycí list SO 02'!CenaCelkemBezDPH</vt:lpstr>
      <vt:lpstr>'Krycí list SO 03+04+05'!CenaCelkemBezDPH</vt:lpstr>
      <vt:lpstr>'Stavba celkem'!CenaCelkemBezDPH</vt:lpstr>
      <vt:lpstr>'Krycí list SO 01 stavební část'!CenaCelkemVypocet</vt:lpstr>
      <vt:lpstr>'Krycí list SO 02'!CenaCelkemVypocet</vt:lpstr>
      <vt:lpstr>'Krycí list SO 03+04+05'!CenaCelkemVypocet</vt:lpstr>
      <vt:lpstr>'Stavba celkem'!CenaCelkemVypocet</vt:lpstr>
      <vt:lpstr>'Krycí list SO 01 stavební část'!cisloobjektu</vt:lpstr>
      <vt:lpstr>'Krycí list SO 02'!cisloobjektu</vt:lpstr>
      <vt:lpstr>'Krycí list SO 03+04+05'!cisloobjektu</vt:lpstr>
      <vt:lpstr>'Stavba celkem'!cisloobjektu</vt:lpstr>
      <vt:lpstr>'Krycí list SO 01 stavební část'!CisloStavby</vt:lpstr>
      <vt:lpstr>'Krycí list SO 02'!CisloStavby</vt:lpstr>
      <vt:lpstr>'Krycí list SO 03+04+05'!CisloStavby</vt:lpstr>
      <vt:lpstr>'Stavba celkem'!CisloStavby</vt:lpstr>
      <vt:lpstr>'Krycí list SO 01 stavební část'!CisloStavebnihoRozpoctu</vt:lpstr>
      <vt:lpstr>'Krycí list SO 02'!CisloStavebnihoRozpoctu</vt:lpstr>
      <vt:lpstr>'Krycí list SO 03+04+05'!CisloStavebnihoRozpoctu</vt:lpstr>
      <vt:lpstr>'Stavba celkem'!CisloStavebnihoRozpoctu</vt:lpstr>
      <vt:lpstr>'Krycí list SO 01 stavební část'!dadresa</vt:lpstr>
      <vt:lpstr>'Krycí list SO 02'!dadresa</vt:lpstr>
      <vt:lpstr>'Krycí list SO 03+04+05'!dadresa</vt:lpstr>
      <vt:lpstr>'Stavba celkem'!dadresa</vt:lpstr>
      <vt:lpstr>'Krycí list SO 01 stavební část'!DIČ</vt:lpstr>
      <vt:lpstr>'Krycí list SO 02'!DIČ</vt:lpstr>
      <vt:lpstr>'Krycí list SO 03+04+05'!DIČ</vt:lpstr>
      <vt:lpstr>'Stavba celkem'!DIČ</vt:lpstr>
      <vt:lpstr>'Krycí list SO 01 stavební část'!dmisto</vt:lpstr>
      <vt:lpstr>'Krycí list SO 02'!dmisto</vt:lpstr>
      <vt:lpstr>'Krycí list SO 03+04+05'!dmisto</vt:lpstr>
      <vt:lpstr>'Stavba celkem'!dmisto</vt:lpstr>
      <vt:lpstr>'Krycí list SO 01 stavební část'!DPHSni</vt:lpstr>
      <vt:lpstr>'Krycí list SO 02'!DPHSni</vt:lpstr>
      <vt:lpstr>'Krycí list SO 03+04+05'!DPHSni</vt:lpstr>
      <vt:lpstr>'Stavba celkem'!DPHSni</vt:lpstr>
      <vt:lpstr>'Krycí list SO 01 stavební část'!DPHZakl</vt:lpstr>
      <vt:lpstr>'Krycí list SO 02'!DPHZakl</vt:lpstr>
      <vt:lpstr>'Krycí list SO 03+04+05'!DPHZakl</vt:lpstr>
      <vt:lpstr>'Stavba celkem'!DPHZakl</vt:lpstr>
      <vt:lpstr>'Krycí list SO 01 stavební část'!dpsc</vt:lpstr>
      <vt:lpstr>'Krycí list SO 02'!dpsc</vt:lpstr>
      <vt:lpstr>'Krycí list SO 03+04+05'!dpsc</vt:lpstr>
      <vt:lpstr>'Stavba celkem'!dpsc</vt:lpstr>
      <vt:lpstr>'Krycí list SO 01 stavební část'!IČO</vt:lpstr>
      <vt:lpstr>'Krycí list SO 02'!IČO</vt:lpstr>
      <vt:lpstr>'Krycí list SO 03+04+05'!IČO</vt:lpstr>
      <vt:lpstr>'Stavba celkem'!IČO</vt:lpstr>
      <vt:lpstr>'Krycí list SO 01 stavební část'!Mena</vt:lpstr>
      <vt:lpstr>'Krycí list SO 02'!Mena</vt:lpstr>
      <vt:lpstr>'Krycí list SO 03+04+05'!Mena</vt:lpstr>
      <vt:lpstr>'Stavba celkem'!Mena</vt:lpstr>
      <vt:lpstr>'Krycí list SO 01 stavební část'!MistoStavby</vt:lpstr>
      <vt:lpstr>'Krycí list SO 02'!MistoStavby</vt:lpstr>
      <vt:lpstr>'Krycí list SO 03+04+05'!MistoStavby</vt:lpstr>
      <vt:lpstr>'Stavba celkem'!MistoStavby</vt:lpstr>
      <vt:lpstr>'Krycí list SO 01 stavební část'!nazevobjektu</vt:lpstr>
      <vt:lpstr>'Krycí list SO 02'!nazevobjektu</vt:lpstr>
      <vt:lpstr>'Krycí list SO 03+04+05'!nazevobjektu</vt:lpstr>
      <vt:lpstr>'Stavba celkem'!nazevobjektu</vt:lpstr>
      <vt:lpstr>'Krycí list SO 01 stavební část'!NazevStavby</vt:lpstr>
      <vt:lpstr>'Krycí list SO 02'!NazevStavby</vt:lpstr>
      <vt:lpstr>'Krycí list SO 03+04+05'!NazevStavby</vt:lpstr>
      <vt:lpstr>'Stavba celkem'!NazevStavby</vt:lpstr>
      <vt:lpstr>'Krycí list SO 01 stavební část'!NazevStavebnihoRozpoctu</vt:lpstr>
      <vt:lpstr>'Krycí list SO 02'!NazevStavebnihoRozpoctu</vt:lpstr>
      <vt:lpstr>'Krycí list SO 03+04+05'!NazevStavebnihoRozpoctu</vt:lpstr>
      <vt:lpstr>'Stavba celkem'!NazevStavebnihoRozpoctu</vt:lpstr>
      <vt:lpstr>'Krycí list SO 01 stavební část'!oadresa</vt:lpstr>
      <vt:lpstr>'Krycí list SO 02'!oadresa</vt:lpstr>
      <vt:lpstr>'Krycí list SO 03+04+05'!oadresa</vt:lpstr>
      <vt:lpstr>'Stavba celkem'!oadresa</vt:lpstr>
      <vt:lpstr>'Krycí list SO 01 stavební část'!Objednatel</vt:lpstr>
      <vt:lpstr>'Krycí list SO 02'!Objednatel</vt:lpstr>
      <vt:lpstr>'Krycí list SO 03+04+05'!Objednatel</vt:lpstr>
      <vt:lpstr>'Stavba celkem'!Objednatel</vt:lpstr>
      <vt:lpstr>'Krycí list SO 01 stavební část'!Objekt</vt:lpstr>
      <vt:lpstr>'Krycí list SO 02'!Objekt</vt:lpstr>
      <vt:lpstr>'Krycí list SO 03+04+05'!Objekt</vt:lpstr>
      <vt:lpstr>'Stavba celkem'!Objekt</vt:lpstr>
      <vt:lpstr>'Krycí list SO 01 stavební část'!Oblast_tisku</vt:lpstr>
      <vt:lpstr>'Krycí list SO 02'!Oblast_tisku</vt:lpstr>
      <vt:lpstr>'Krycí list SO 03+04+05'!Oblast_tisku</vt:lpstr>
      <vt:lpstr>'SO 01 Elektro'!Oblast_tisku</vt:lpstr>
      <vt:lpstr>'Stavba celkem'!Oblast_tisku</vt:lpstr>
      <vt:lpstr>'VV SO 01 stavební část'!Oblast_tisku</vt:lpstr>
      <vt:lpstr>'VV SO 02'!Oblast_tisku</vt:lpstr>
      <vt:lpstr>'VV SO 03+04+05'!Oblast_tisku</vt:lpstr>
      <vt:lpstr>'Krycí list SO 01 stavební část'!odic</vt:lpstr>
      <vt:lpstr>'Krycí list SO 02'!odic</vt:lpstr>
      <vt:lpstr>'Krycí list SO 03+04+05'!odic</vt:lpstr>
      <vt:lpstr>'Stavba celkem'!odic</vt:lpstr>
      <vt:lpstr>'Krycí list SO 01 stavební část'!oico</vt:lpstr>
      <vt:lpstr>'Krycí list SO 02'!oico</vt:lpstr>
      <vt:lpstr>'Krycí list SO 03+04+05'!oico</vt:lpstr>
      <vt:lpstr>'Stavba celkem'!oico</vt:lpstr>
      <vt:lpstr>'Krycí list SO 01 stavební část'!omisto</vt:lpstr>
      <vt:lpstr>'Krycí list SO 02'!omisto</vt:lpstr>
      <vt:lpstr>'Krycí list SO 03+04+05'!omisto</vt:lpstr>
      <vt:lpstr>'Stavba celkem'!omisto</vt:lpstr>
      <vt:lpstr>'Krycí list SO 01 stavební část'!onazev</vt:lpstr>
      <vt:lpstr>'Krycí list SO 02'!onazev</vt:lpstr>
      <vt:lpstr>'Krycí list SO 03+04+05'!onazev</vt:lpstr>
      <vt:lpstr>'Stavba celkem'!onazev</vt:lpstr>
      <vt:lpstr>'Krycí list SO 01 stavební část'!opsc</vt:lpstr>
      <vt:lpstr>'Krycí list SO 02'!opsc</vt:lpstr>
      <vt:lpstr>'Krycí list SO 03+04+05'!opsc</vt:lpstr>
      <vt:lpstr>'Stavba celkem'!opsc</vt:lpstr>
      <vt:lpstr>'Krycí list SO 01 stavební část'!padresa</vt:lpstr>
      <vt:lpstr>'Krycí list SO 02'!padresa</vt:lpstr>
      <vt:lpstr>'Krycí list SO 03+04+05'!padresa</vt:lpstr>
      <vt:lpstr>'Stavba celkem'!padresa</vt:lpstr>
      <vt:lpstr>'Krycí list SO 01 stavební část'!pdic</vt:lpstr>
      <vt:lpstr>'Krycí list SO 02'!pdic</vt:lpstr>
      <vt:lpstr>'Krycí list SO 03+04+05'!pdic</vt:lpstr>
      <vt:lpstr>'Stavba celkem'!pdic</vt:lpstr>
      <vt:lpstr>'Krycí list SO 01 stavební část'!pico</vt:lpstr>
      <vt:lpstr>'Krycí list SO 02'!pico</vt:lpstr>
      <vt:lpstr>'Krycí list SO 03+04+05'!pico</vt:lpstr>
      <vt:lpstr>'Stavba celkem'!pico</vt:lpstr>
      <vt:lpstr>'Krycí list SO 01 stavební část'!pmisto</vt:lpstr>
      <vt:lpstr>'Krycí list SO 02'!pmisto</vt:lpstr>
      <vt:lpstr>'Krycí list SO 03+04+05'!pmisto</vt:lpstr>
      <vt:lpstr>'Stavba celkem'!pmisto</vt:lpstr>
      <vt:lpstr>'Krycí list SO 01 stavební část'!PoptavkaID</vt:lpstr>
      <vt:lpstr>'Krycí list SO 02'!PoptavkaID</vt:lpstr>
      <vt:lpstr>'Krycí list SO 03+04+05'!PoptavkaID</vt:lpstr>
      <vt:lpstr>'Stavba celkem'!PoptavkaID</vt:lpstr>
      <vt:lpstr>'Krycí list SO 01 stavební část'!pPSC</vt:lpstr>
      <vt:lpstr>'Krycí list SO 02'!pPSC</vt:lpstr>
      <vt:lpstr>'Krycí list SO 03+04+05'!pPSC</vt:lpstr>
      <vt:lpstr>'Stavba celkem'!pPSC</vt:lpstr>
      <vt:lpstr>'Krycí list SO 01 stavební část'!Projektant</vt:lpstr>
      <vt:lpstr>'Krycí list SO 02'!Projektant</vt:lpstr>
      <vt:lpstr>'Krycí list SO 03+04+05'!Projektant</vt:lpstr>
      <vt:lpstr>'Stavba celkem'!Projektant</vt:lpstr>
      <vt:lpstr>'Krycí list SO 01 stavební část'!SazbaDPH1</vt:lpstr>
      <vt:lpstr>'Krycí list SO 02'!SazbaDPH1</vt:lpstr>
      <vt:lpstr>'Krycí list SO 03+04+05'!SazbaDPH1</vt:lpstr>
      <vt:lpstr>'Stavba celkem'!SazbaDPH1</vt:lpstr>
      <vt:lpstr>'Krycí list SO 01 stavební část'!SazbaDPH2</vt:lpstr>
      <vt:lpstr>'Krycí list SO 02'!SazbaDPH2</vt:lpstr>
      <vt:lpstr>'Krycí list SO 03+04+05'!SazbaDPH2</vt:lpstr>
      <vt:lpstr>'Stavba celkem'!SazbaDPH2</vt:lpstr>
      <vt:lpstr>'Krycí list SO 01 stavební část'!Vypracoval</vt:lpstr>
      <vt:lpstr>'Krycí list SO 02'!Vypracoval</vt:lpstr>
      <vt:lpstr>'Krycí list SO 03+04+05'!Vypracoval</vt:lpstr>
      <vt:lpstr>'Stavba celkem'!Vypracoval</vt:lpstr>
      <vt:lpstr>'Krycí list SO 01 stavební část'!ZakladDPHSni</vt:lpstr>
      <vt:lpstr>'Krycí list SO 02'!ZakladDPHSni</vt:lpstr>
      <vt:lpstr>'Krycí list SO 03+04+05'!ZakladDPHSni</vt:lpstr>
      <vt:lpstr>'Stavba celkem'!ZakladDPHSni</vt:lpstr>
      <vt:lpstr>'Krycí list SO 01 stavební část'!ZakladDPHSniVypocet</vt:lpstr>
      <vt:lpstr>'Krycí list SO 02'!ZakladDPHSniVypocet</vt:lpstr>
      <vt:lpstr>'Krycí list SO 03+04+05'!ZakladDPHSniVypocet</vt:lpstr>
      <vt:lpstr>'Stavba celkem'!ZakladDPHSniVypocet</vt:lpstr>
      <vt:lpstr>'Krycí list SO 01 stavební část'!ZakladDPHZakl</vt:lpstr>
      <vt:lpstr>'Krycí list SO 02'!ZakladDPHZakl</vt:lpstr>
      <vt:lpstr>'Krycí list SO 03+04+05'!ZakladDPHZakl</vt:lpstr>
      <vt:lpstr>'Stavba celkem'!ZakladDPHZakl</vt:lpstr>
      <vt:lpstr>'Krycí list SO 01 stavební část'!ZakladDPHZaklVypocet</vt:lpstr>
      <vt:lpstr>'Krycí list SO 02'!ZakladDPHZaklVypocet</vt:lpstr>
      <vt:lpstr>'Krycí list SO 03+04+05'!ZakladDPHZaklVypocet</vt:lpstr>
      <vt:lpstr>'Stavba celkem'!ZakladDPHZaklVypocet</vt:lpstr>
      <vt:lpstr>'Krycí list SO 01 stavební část'!ZaObjednatele</vt:lpstr>
      <vt:lpstr>'Krycí list SO 02'!ZaObjednatele</vt:lpstr>
      <vt:lpstr>'Krycí list SO 03+04+05'!ZaObjednatele</vt:lpstr>
      <vt:lpstr>'Stavba celkem'!ZaObjednatele</vt:lpstr>
      <vt:lpstr>'Krycí list SO 01 stavební část'!Zaokrouhleni</vt:lpstr>
      <vt:lpstr>'Krycí list SO 02'!Zaokrouhleni</vt:lpstr>
      <vt:lpstr>'Krycí list SO 03+04+05'!Zaokrouhleni</vt:lpstr>
      <vt:lpstr>'Stavba celkem'!Zaokrouhleni</vt:lpstr>
      <vt:lpstr>'Krycí list SO 01 stavební část'!ZaZhotovitele</vt:lpstr>
      <vt:lpstr>'Krycí list SO 02'!ZaZhotovitele</vt:lpstr>
      <vt:lpstr>'Krycí list SO 03+04+05'!ZaZhotovitele</vt:lpstr>
      <vt:lpstr>'Stavba celkem'!ZaZhotovitele</vt:lpstr>
      <vt:lpstr>'Krycí list SO 01 stavební část'!Zhotovitel</vt:lpstr>
      <vt:lpstr>'Krycí list SO 02'!Zhotovitel</vt:lpstr>
      <vt:lpstr>'Krycí list SO 03+04+05'!Zhotovitel</vt:lpstr>
      <vt:lpstr>'Stavba celkem'!Zhotovitel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Necidova</dc:creator>
  <cp:lastModifiedBy>Vrbka Boris</cp:lastModifiedBy>
  <cp:lastPrinted>2014-02-28T09:52:57Z</cp:lastPrinted>
  <dcterms:created xsi:type="dcterms:W3CDTF">2009-04-08T07:15:50Z</dcterms:created>
  <dcterms:modified xsi:type="dcterms:W3CDTF">2025-11-14T12:04:38Z</dcterms:modified>
</cp:coreProperties>
</file>